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085"/>
  </bookViews>
  <sheets>
    <sheet name="21_СВОД_МО _ПР_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'21_СВОД_МО _ПР_'!$A:$B</definedName>
    <definedName name="_xlnm.Print_Area" localSheetId="0">'21_СВОД_МО _ПР_'!$A$3:$AU$110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09" i="1" l="1"/>
  <c r="AJ109" i="1" s="1"/>
  <c r="AH109" i="1"/>
  <c r="AG109" i="1"/>
  <c r="AE109" i="1"/>
  <c r="AD109" i="1"/>
  <c r="AB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I109" i="1"/>
  <c r="G109" i="1"/>
  <c r="H109" i="1" s="1"/>
  <c r="F109" i="1"/>
  <c r="E109" i="1"/>
  <c r="D109" i="1"/>
  <c r="AT107" i="1"/>
  <c r="AS107" i="1"/>
  <c r="AL107" i="1"/>
  <c r="AU102" i="1"/>
  <c r="AU100" i="1"/>
  <c r="AU98" i="1"/>
  <c r="AU97" i="1"/>
  <c r="AU93" i="1"/>
  <c r="AU92" i="1"/>
  <c r="AU89" i="1"/>
  <c r="AU88" i="1"/>
  <c r="AU87" i="1"/>
  <c r="AU86" i="1"/>
  <c r="AU85" i="1"/>
  <c r="AU84" i="1"/>
  <c r="AU77" i="1"/>
  <c r="AU73" i="1"/>
  <c r="AU68" i="1"/>
  <c r="AU67" i="1"/>
  <c r="AU66" i="1"/>
  <c r="AU65" i="1"/>
  <c r="AU64" i="1"/>
  <c r="AU53" i="1"/>
  <c r="AU47" i="1"/>
  <c r="AU38" i="1"/>
  <c r="AU26" i="1"/>
  <c r="AT106" i="1"/>
  <c r="AT108" i="1" s="1"/>
  <c r="AO106" i="1"/>
  <c r="AO108" i="1" s="1"/>
  <c r="AN106" i="1"/>
  <c r="AN108" i="1" s="1"/>
  <c r="AM106" i="1"/>
  <c r="AM108" i="1" s="1"/>
  <c r="AF106" i="1"/>
  <c r="AF108" i="1" s="1"/>
  <c r="AF110" i="1" s="1"/>
  <c r="AU19" i="1"/>
  <c r="AH106" i="1" l="1"/>
  <c r="AH108" i="1" s="1"/>
  <c r="AH110" i="1" s="1"/>
  <c r="AU16" i="1"/>
  <c r="AU17" i="1"/>
  <c r="AU30" i="1"/>
  <c r="E106" i="1"/>
  <c r="E108" i="1" s="1"/>
  <c r="E110" i="1" s="1"/>
  <c r="Y106" i="1"/>
  <c r="Y108" i="1" s="1"/>
  <c r="Y110" i="1" s="1"/>
  <c r="AU18" i="1"/>
  <c r="AU22" i="1"/>
  <c r="N106" i="1"/>
  <c r="N108" i="1" s="1"/>
  <c r="N110" i="1" s="1"/>
  <c r="AU34" i="1"/>
  <c r="AU35" i="1"/>
  <c r="AU42" i="1"/>
  <c r="AU46" i="1"/>
  <c r="AU54" i="1"/>
  <c r="AU90" i="1"/>
  <c r="AU91" i="1"/>
  <c r="AU94" i="1"/>
  <c r="AU96" i="1"/>
  <c r="AU37" i="1"/>
  <c r="AU39" i="1"/>
  <c r="AU49" i="1"/>
  <c r="AU52" i="1"/>
  <c r="AU56" i="1"/>
  <c r="AU101" i="1"/>
  <c r="AU105" i="1"/>
  <c r="AA106" i="1"/>
  <c r="AA108" i="1" s="1"/>
  <c r="AA110" i="1" s="1"/>
  <c r="AU44" i="1"/>
  <c r="AU45" i="1"/>
  <c r="AU71" i="1"/>
  <c r="AU72" i="1"/>
  <c r="AU74" i="1"/>
  <c r="AU75" i="1"/>
  <c r="AU78" i="1"/>
  <c r="AU79" i="1"/>
  <c r="AU81" i="1"/>
  <c r="AU82" i="1"/>
  <c r="AU29" i="1"/>
  <c r="AK106" i="1"/>
  <c r="AK108" i="1" s="1"/>
  <c r="AK110" i="1" s="1"/>
  <c r="L106" i="1"/>
  <c r="L108" i="1" s="1"/>
  <c r="L110" i="1" s="1"/>
  <c r="AU24" i="1"/>
  <c r="AU25" i="1"/>
  <c r="AE106" i="1"/>
  <c r="AE108" i="1" s="1"/>
  <c r="AE110" i="1" s="1"/>
  <c r="AU76" i="1"/>
  <c r="AP106" i="1"/>
  <c r="AP108" i="1" s="1"/>
  <c r="AI106" i="1"/>
  <c r="AI108" i="1" s="1"/>
  <c r="AI110" i="1" s="1"/>
  <c r="G106" i="1"/>
  <c r="G108" i="1" s="1"/>
  <c r="G110" i="1" s="1"/>
  <c r="AU36" i="1"/>
  <c r="AU61" i="1"/>
  <c r="AU62" i="1" s="1"/>
  <c r="AU63" i="1"/>
  <c r="AU69" i="1" s="1"/>
  <c r="AU80" i="1"/>
  <c r="H106" i="1"/>
  <c r="H108" i="1" s="1"/>
  <c r="H110" i="1" s="1"/>
  <c r="T106" i="1"/>
  <c r="T108" i="1" s="1"/>
  <c r="T110" i="1" s="1"/>
  <c r="AC106" i="1"/>
  <c r="AC108" i="1" s="1"/>
  <c r="AC110" i="1" s="1"/>
  <c r="AU33" i="1"/>
  <c r="AU40" i="1"/>
  <c r="AU41" i="1"/>
  <c r="AU43" i="1"/>
  <c r="AU50" i="1"/>
  <c r="AU51" i="1"/>
  <c r="AU55" i="1"/>
  <c r="AU83" i="1"/>
  <c r="J109" i="1"/>
  <c r="C109" i="1"/>
  <c r="AL109" i="1" s="1"/>
  <c r="AN109" i="1" s="1"/>
  <c r="AU99" i="1"/>
  <c r="AU107" i="1"/>
  <c r="AU95" i="1"/>
  <c r="J106" i="1" l="1"/>
  <c r="J108" i="1" s="1"/>
  <c r="J110" i="1" s="1"/>
  <c r="U106" i="1"/>
  <c r="U108" i="1" s="1"/>
  <c r="U110" i="1" s="1"/>
  <c r="V106" i="1"/>
  <c r="V108" i="1" s="1"/>
  <c r="V110" i="1" s="1"/>
  <c r="F106" i="1"/>
  <c r="F108" i="1" s="1"/>
  <c r="F110" i="1" s="1"/>
  <c r="AU48" i="1"/>
  <c r="P106" i="1"/>
  <c r="P108" i="1" s="1"/>
  <c r="P110" i="1" s="1"/>
  <c r="AG106" i="1"/>
  <c r="AG108" i="1" s="1"/>
  <c r="AG110" i="1" s="1"/>
  <c r="O106" i="1"/>
  <c r="O108" i="1" s="1"/>
  <c r="O110" i="1" s="1"/>
  <c r="Q106" i="1"/>
  <c r="Q108" i="1" s="1"/>
  <c r="Q110" i="1" s="1"/>
  <c r="AU23" i="1"/>
  <c r="I106" i="1"/>
  <c r="I108" i="1" s="1"/>
  <c r="I110" i="1" s="1"/>
  <c r="S106" i="1"/>
  <c r="S108" i="1" s="1"/>
  <c r="S110" i="1" s="1"/>
  <c r="R106" i="1"/>
  <c r="R108" i="1" s="1"/>
  <c r="R110" i="1" s="1"/>
  <c r="K106" i="1"/>
  <c r="K108" i="1" s="1"/>
  <c r="K110" i="1" s="1"/>
  <c r="AR106" i="1"/>
  <c r="AR108" i="1" s="1"/>
  <c r="AQ106" i="1"/>
  <c r="AQ108" i="1" s="1"/>
  <c r="AD106" i="1"/>
  <c r="AD108" i="1" s="1"/>
  <c r="AD110" i="1" s="1"/>
  <c r="M106" i="1"/>
  <c r="M108" i="1" s="1"/>
  <c r="M110" i="1" s="1"/>
  <c r="W106" i="1"/>
  <c r="W108" i="1" s="1"/>
  <c r="AU15" i="1"/>
  <c r="AU20" i="1" s="1"/>
  <c r="AU59" i="1"/>
  <c r="AU60" i="1" s="1"/>
  <c r="AB106" i="1"/>
  <c r="AB108" i="1" s="1"/>
  <c r="AB110" i="1" s="1"/>
  <c r="Z106" i="1"/>
  <c r="Z108" i="1" s="1"/>
  <c r="Z110" i="1" s="1"/>
  <c r="AU32" i="1"/>
  <c r="AU57" i="1" s="1"/>
  <c r="AU21" i="1"/>
  <c r="AS106" i="1"/>
  <c r="AS108" i="1" s="1"/>
  <c r="C106" i="1"/>
  <c r="C108" i="1" s="1"/>
  <c r="C110" i="1" s="1"/>
  <c r="AJ106" i="1"/>
  <c r="AJ108" i="1" s="1"/>
  <c r="AJ110" i="1" s="1"/>
  <c r="D106" i="1"/>
  <c r="D108" i="1" s="1"/>
  <c r="D110" i="1" s="1"/>
  <c r="AU27" i="1" l="1"/>
  <c r="AU28" i="1"/>
  <c r="AU31" i="1" s="1"/>
  <c r="AL106" i="1"/>
  <c r="W110" i="1"/>
  <c r="AU70" i="1"/>
  <c r="AU103" i="1" s="1"/>
  <c r="X106" i="1"/>
  <c r="X108" i="1" s="1"/>
  <c r="X110" i="1" s="1"/>
  <c r="AU58" i="1"/>
  <c r="AL108" i="1" l="1"/>
  <c r="AL110" i="1" s="1"/>
  <c r="AN110" i="1" s="1"/>
  <c r="AU104" i="1"/>
  <c r="AU106" i="1" s="1"/>
  <c r="AU108" i="1" s="1"/>
</calcChain>
</file>

<file path=xl/sharedStrings.xml><?xml version="1.0" encoding="utf-8"?>
<sst xmlns="http://schemas.openxmlformats.org/spreadsheetml/2006/main" count="159" uniqueCount="144">
  <si>
    <t>№ п/п</t>
  </si>
  <si>
    <t>Наименование медицинских организаций</t>
  </si>
  <si>
    <t>на 2021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</si>
  <si>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</si>
  <si>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</si>
  <si>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</si>
  <si>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</si>
  <si>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</si>
  <si>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</si>
  <si>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</si>
  <si>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>ИТОГО
средства  межбюджетных  трансфертов</t>
  </si>
  <si>
    <t>Объем финансового обеспечения распределеный решением Комиссии от 17.01.2022 № 1 сверх объема финснсового обеспечения медицинской помощи, установленного в ТПОМС на 2021 год, и сверх размера средств межбюджетных трансфертов , направленных в Территориальный фонд ОМС Пензенской области на основании распоряжений Правительства РФ от 25.06.2021 №1722-р, от 20.07.2021 №1997-р, от 26.10.2021 №3025-р, от 04.12.2021 №3448-р.
(Протокол № 1 от 17.01.2022)</t>
  </si>
  <si>
    <t>ИТОГО
без учета 
средств  межбюджетных трансфертов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</si>
  <si>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</si>
  <si>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</si>
  <si>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</si>
  <si>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</si>
  <si>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</si>
  <si>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</si>
  <si>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</si>
  <si>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</si>
  <si>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
(Протокол №14 от 30.07.2021г.)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</si>
  <si>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16 от 30.08.2021г.)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</si>
  <si>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17 от 09.09.2021)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</si>
  <si>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19 от 11.10.2021)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</si>
  <si>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Российской Федерации от 07.08.2021 №1310 (с изменениями от 04.12.2021 №2194) на основании распоряжения Правительства РФ от 04.12.2021 №3448-р.
(Протокол № 23 от 09.12.2021)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</si>
  <si>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</si>
  <si>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</si>
  <si>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</si>
  <si>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</si>
  <si>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</si>
  <si>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</si>
  <si>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</si>
  <si>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</si>
  <si>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</si>
  <si>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</si>
  <si>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</si>
  <si>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</si>
  <si>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</si>
  <si>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</si>
  <si>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</si>
  <si>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</si>
  <si>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</si>
  <si>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</si>
  <si>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</si>
  <si>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</si>
  <si>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</si>
  <si>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</si>
  <si>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</si>
  <si>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</si>
  <si>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</si>
  <si>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</si>
  <si>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</si>
  <si>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</si>
  <si>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</si>
  <si>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</si>
  <si>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</si>
  <si>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</si>
  <si>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</si>
  <si>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</si>
  <si>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</si>
  <si>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</si>
  <si>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</si>
  <si>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</si>
  <si>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</si>
  <si>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</si>
  <si>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</si>
  <si>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</si>
  <si>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</si>
  <si>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</si>
  <si>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</si>
  <si>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</si>
  <si>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</si>
  <si>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</si>
  <si>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</si>
  <si>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</si>
  <si>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</si>
  <si>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</si>
  <si>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</si>
  <si>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</si>
  <si>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</si>
  <si>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</si>
  <si>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</si>
  <si>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</si>
  <si>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</si>
  <si>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</si>
  <si>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</si>
  <si>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</si>
  <si>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</si>
  <si>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</si>
  <si>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</si>
  <si>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</si>
  <si>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</si>
  <si>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</si>
  <si>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</si>
  <si>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</si>
  <si>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</si>
  <si>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</si>
  <si>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</si>
  <si>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</si>
  <si>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</si>
  <si>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</si>
  <si>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</si>
  <si>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</si>
  <si>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</si>
  <si>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</si>
  <si>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</si>
  <si>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</si>
  <si>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</si>
  <si>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</si>
  <si>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</si>
  <si>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</si>
  <si>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</si>
  <si>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</si>
  <si>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</si>
  <si>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</si>
  <si>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</si>
  <si>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</si>
  <si>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</si>
  <si>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</si>
  <si>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</si>
  <si>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</si>
  <si>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</si>
  <si>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</si>
  <si>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</si>
  <si>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 с 14.10.21 присоединилась к ООО "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</si>
  <si>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</si>
  <si>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</si>
  <si>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</si>
  <si>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</si>
  <si>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</si>
  <si>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</si>
  <si>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</si>
  <si>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</si>
  <si>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</si>
  <si>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</si>
  <si>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</si>
  <si>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</si>
  <si>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</si>
  <si>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</si>
  <si>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</si>
  <si>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Приложение № 3</t>
  </si>
  <si>
    <t>Решение Комиссии по разработке ТПОМС (протокол № 5 от 14.03.2022)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</si>
  <si>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распоряжений Правительства РФ от 26.10.2021 №3025-р (на сумму 174298,6 тыс.руб.), от 20.07.2021 №1997-р (остаток 101323402,33 руб.). 
(Протокол №20 от 29.10.2021, Протокол № 21 от 08.11.2021)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</si>
</sst>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_-* #,##0.00\ _р_._-;\-* #,##0.00\ _р_._-;_-* &quot;-&quot;??\ _р_._-;_-@_-"/>
  </numFmts>
  <fonts count="23" x14ac:knownFonts="1">
    <font>
      <sz val="12"/>
      <name val="Arial Cyr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12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6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0" fontId="17" fillId="0" borderId="0"/>
  </cellStyleXfs>
  <cellXfs count="9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1" fillId="0" borderId="3" xfId="0" applyFont="1" applyFill="1" applyBorder="1"/>
    <xf numFmtId="0" fontId="1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11" fillId="0" borderId="3" xfId="0" applyFont="1" applyFill="1" applyBorder="1" applyAlignment="1">
      <alignment wrapText="1"/>
    </xf>
    <xf numFmtId="164" fontId="9" fillId="0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164" fontId="9" fillId="0" borderId="3" xfId="0" applyNumberFormat="1" applyFont="1" applyFill="1" applyBorder="1"/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13" fillId="2" borderId="3" xfId="0" applyFont="1" applyFill="1" applyBorder="1"/>
    <xf numFmtId="0" fontId="13" fillId="2" borderId="3" xfId="0" applyFont="1" applyFill="1" applyBorder="1" applyAlignment="1">
      <alignment horizontal="left" wrapText="1"/>
    </xf>
    <xf numFmtId="0" fontId="9" fillId="0" borderId="2" xfId="0" applyFont="1" applyFill="1" applyBorder="1"/>
    <xf numFmtId="0" fontId="9" fillId="0" borderId="10" xfId="3" applyFont="1" applyFill="1" applyBorder="1" applyAlignment="1">
      <alignment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2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4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center"/>
    </xf>
    <xf numFmtId="0" fontId="16" fillId="0" borderId="3" xfId="5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right"/>
    </xf>
    <xf numFmtId="0" fontId="9" fillId="0" borderId="3" xfId="2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16" fillId="4" borderId="3" xfId="5" applyFont="1" applyFill="1" applyBorder="1" applyAlignment="1">
      <alignment vertical="center" wrapText="1"/>
    </xf>
    <xf numFmtId="0" fontId="18" fillId="2" borderId="3" xfId="5" applyFont="1" applyFill="1" applyBorder="1"/>
    <xf numFmtId="0" fontId="18" fillId="2" borderId="3" xfId="5" applyFont="1" applyFill="1" applyBorder="1" applyAlignment="1">
      <alignment horizontal="left" wrapText="1"/>
    </xf>
    <xf numFmtId="0" fontId="19" fillId="0" borderId="0" xfId="0" applyFont="1" applyFill="1"/>
    <xf numFmtId="0" fontId="20" fillId="4" borderId="3" xfId="5" applyFont="1" applyFill="1" applyBorder="1" applyAlignment="1">
      <alignment vertical="center" wrapText="1"/>
    </xf>
    <xf numFmtId="0" fontId="16" fillId="5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6" fillId="0" borderId="3" xfId="2" applyFont="1" applyFill="1" applyBorder="1" applyAlignment="1">
      <alignment horizontal="left" vertical="center" wrapText="1"/>
    </xf>
    <xf numFmtId="164" fontId="9" fillId="6" borderId="3" xfId="0" applyNumberFormat="1" applyFont="1" applyFill="1" applyBorder="1" applyAlignment="1">
      <alignment vertical="center" wrapText="1"/>
    </xf>
    <xf numFmtId="0" fontId="9" fillId="0" borderId="3" xfId="2" applyFont="1" applyFill="1" applyBorder="1" applyAlignment="1">
      <alignment horizontal="left" vertical="center" wrapText="1"/>
    </xf>
    <xf numFmtId="164" fontId="9" fillId="3" borderId="3" xfId="0" applyNumberFormat="1" applyFont="1" applyFill="1" applyBorder="1" applyAlignment="1">
      <alignment vertical="center" wrapText="1"/>
    </xf>
    <xf numFmtId="164" fontId="9" fillId="0" borderId="0" xfId="0" applyNumberFormat="1" applyFont="1" applyFill="1"/>
    <xf numFmtId="164" fontId="2" fillId="0" borderId="0" xfId="0" applyNumberFormat="1" applyFont="1" applyFill="1"/>
    <xf numFmtId="0" fontId="13" fillId="0" borderId="0" xfId="0" applyFont="1" applyFill="1" applyBorder="1"/>
    <xf numFmtId="0" fontId="13" fillId="0" borderId="0" xfId="0" applyFont="1" applyFill="1" applyBorder="1" applyAlignment="1">
      <alignment horizontal="left" wrapText="1"/>
    </xf>
    <xf numFmtId="16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wrapText="1"/>
    </xf>
    <xf numFmtId="165" fontId="9" fillId="0" borderId="0" xfId="0" applyNumberFormat="1" applyFont="1" applyFill="1"/>
    <xf numFmtId="165" fontId="8" fillId="0" borderId="0" xfId="0" applyNumberFormat="1" applyFont="1" applyFill="1"/>
    <xf numFmtId="166" fontId="1" fillId="0" borderId="0" xfId="0" applyNumberFormat="1" applyFont="1" applyFill="1"/>
    <xf numFmtId="4" fontId="1" fillId="0" borderId="0" xfId="0" applyNumberFormat="1" applyFont="1" applyFill="1"/>
    <xf numFmtId="0" fontId="0" fillId="0" borderId="1" xfId="0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6">
    <cellStyle name="Обычный" xfId="0" builtinId="0"/>
    <cellStyle name="Обычный 2 245" xfId="5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</cellStyles>
  <dxfs count="1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1\&#1058;&#1055;&#1054;&#1052;&#1057;_&#1088;&#1072;&#1089;&#1095;&#1077;&#1090;_&#1052;&#1054;_&#1055;&#1088;_1%20&#1086;&#1090;%2014.01.2022(&#1079;&#1072;%202021&#1075;)\2021_&#1056;&#1072;&#1089;&#1093;&#1086;&#1076;&#1099;_&#1052;&#1054;_&#1075;&#1086;&#1076;%20&#1080;%20&#1082;&#1074;_(&#1058;&#1055;&#1054;&#1052;&#1057;)_&#1055;&#1088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_ПР(был)_БС"/>
      <sheetName val="2021_ПР(нов)_короткая_ИТОГИ"/>
      <sheetName val="2021_откл от начала 2020г"/>
      <sheetName val="2020_начало года_ПР2"/>
      <sheetName val="2020_начало года_ПР2 (2)"/>
      <sheetName val="2021_ПР(был)"/>
      <sheetName val="1 кв(был)"/>
      <sheetName val="2 кв(был)"/>
      <sheetName val="3 кв(был)"/>
      <sheetName val="4 кв(был)"/>
      <sheetName val="Изм_год"/>
      <sheetName val="1 кв_изм"/>
      <sheetName val="2 кв_изм"/>
      <sheetName val="3 кв_ПР_изм"/>
      <sheetName val="4 кв_ПР_изм"/>
      <sheetName val="проверка_изм"/>
      <sheetName val="2021_ПР(нов)"/>
      <sheetName val="Изм_Расходов октябрь"/>
      <sheetName val="ДОП средства"/>
      <sheetName val="Итого_от Меренковой"/>
      <sheetName val="Лист1 от Меренков"/>
      <sheetName val="Изм_год_БС"/>
      <sheetName val="2021_ПР(нов)_БС"/>
      <sheetName val="Изм_год_директору"/>
      <sheetName val="1 кв_ПР(нов)"/>
      <sheetName val="2 кв_ПР(нов)"/>
      <sheetName val="3 кв_ПР(нов)"/>
      <sheetName val="4 кв_ПР(нов)"/>
      <sheetName val="проверка_ПР(нов)"/>
      <sheetName val="пров_1 кв - факт 1 кв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M10">
            <v>7015681.0999999996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0">
          <cell r="E10">
            <v>52425125.359999999</v>
          </cell>
          <cell r="AD10">
            <v>0</v>
          </cell>
        </row>
        <row r="104">
          <cell r="E104">
            <v>209417722.10999998</v>
          </cell>
          <cell r="G104">
            <v>922960290.42999983</v>
          </cell>
          <cell r="H104">
            <v>1267665813.7</v>
          </cell>
          <cell r="J104">
            <v>9236297329.5900021</v>
          </cell>
          <cell r="L104">
            <v>35479006.799999997</v>
          </cell>
          <cell r="M104">
            <v>72472123.200000003</v>
          </cell>
          <cell r="N104">
            <v>757922572.86000001</v>
          </cell>
          <cell r="P104">
            <v>87800610.179999992</v>
          </cell>
          <cell r="Q104">
            <v>1744782882.5699999</v>
          </cell>
          <cell r="R104">
            <v>204341615.99000004</v>
          </cell>
          <cell r="S104">
            <v>1829414626.6900001</v>
          </cell>
          <cell r="U104">
            <v>96871350.729999989</v>
          </cell>
          <cell r="V104">
            <v>530054870.11000001</v>
          </cell>
          <cell r="W104">
            <v>340872400.35999995</v>
          </cell>
          <cell r="X104">
            <v>3546156393.3499999</v>
          </cell>
          <cell r="AB104">
            <v>467856018</v>
          </cell>
          <cell r="AE104">
            <v>516384630.13000005</v>
          </cell>
          <cell r="AF104">
            <v>119824200.83</v>
          </cell>
          <cell r="AG104">
            <v>521802394.4600001</v>
          </cell>
          <cell r="AH104">
            <v>5215430.01</v>
          </cell>
          <cell r="AI104">
            <v>7427200.0100000007</v>
          </cell>
          <cell r="AO104">
            <v>531357505</v>
          </cell>
          <cell r="AP104">
            <v>2161006162.3300004</v>
          </cell>
          <cell r="AT104">
            <v>1015274152.3</v>
          </cell>
          <cell r="AX104">
            <v>116671187.73</v>
          </cell>
          <cell r="AY104">
            <v>82274132.800000012</v>
          </cell>
          <cell r="AZ104">
            <v>45690676.93</v>
          </cell>
          <cell r="BA104">
            <v>32065219.589999996</v>
          </cell>
          <cell r="BB104">
            <v>16091207.68</v>
          </cell>
          <cell r="BC104">
            <v>15092724.02</v>
          </cell>
          <cell r="BD104">
            <v>236518036.19999999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0">
          <cell r="E10">
            <v>11005931.17</v>
          </cell>
        </row>
      </sheetData>
      <sheetData sheetId="25">
        <row r="10">
          <cell r="E10">
            <v>11005931.17</v>
          </cell>
        </row>
      </sheetData>
      <sheetData sheetId="26">
        <row r="10">
          <cell r="E10">
            <v>11005931.18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115"/>
  <sheetViews>
    <sheetView tabSelected="1" view="pageBreakPreview" topLeftCell="A4" zoomScale="40" zoomScaleNormal="50" zoomScaleSheetLayoutView="40" workbookViewId="0">
      <pane xSplit="3" ySplit="13" topLeftCell="AO83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Q14" sqref="AQ14"/>
    </sheetView>
  </sheetViews>
  <sheetFormatPr defaultColWidth="8.88671875" defaultRowHeight="26.25" x14ac:dyDescent="0.4"/>
  <cols>
    <col min="1" max="1" width="4.33203125" style="1" customWidth="1"/>
    <col min="2" max="2" width="82.886718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4" width="23.88671875" style="1" customWidth="1"/>
    <col min="15" max="15" width="22.777343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1.6640625" style="1" customWidth="1"/>
    <col min="20" max="20" width="21.109375" style="1" customWidth="1"/>
    <col min="21" max="21" width="20.88671875" style="1" customWidth="1"/>
    <col min="22" max="22" width="21.44140625" style="1" customWidth="1"/>
    <col min="23" max="23" width="23.44140625" style="1" customWidth="1"/>
    <col min="24" max="24" width="25.109375" style="1" customWidth="1"/>
    <col min="25" max="25" width="21.33203125" style="1" customWidth="1"/>
    <col min="26" max="26" width="24.21875" style="1" customWidth="1"/>
    <col min="27" max="27" width="24.21875" style="1" hidden="1" customWidth="1"/>
    <col min="28" max="28" width="20.6640625" style="1" customWidth="1"/>
    <col min="29" max="29" width="25" style="1" customWidth="1"/>
    <col min="30" max="31" width="23.109375" style="1" customWidth="1"/>
    <col min="32" max="32" width="23.44140625" style="1" hidden="1" customWidth="1"/>
    <col min="33" max="34" width="21.109375" style="1" customWidth="1"/>
    <col min="35" max="35" width="23.21875" style="1" customWidth="1"/>
    <col min="36" max="36" width="23.5546875" style="1" customWidth="1"/>
    <col min="37" max="37" width="19.5546875" style="1" customWidth="1"/>
    <col min="38" max="38" width="29" style="1" customWidth="1"/>
    <col min="39" max="39" width="52.6640625" style="1" customWidth="1"/>
    <col min="40" max="40" width="76.21875" style="2" customWidth="1"/>
    <col min="41" max="41" width="70" style="2" customWidth="1"/>
    <col min="42" max="42" width="75.5546875" style="1" customWidth="1"/>
    <col min="43" max="43" width="82" style="1" customWidth="1"/>
    <col min="44" max="44" width="79.6640625" style="1" customWidth="1"/>
    <col min="45" max="45" width="33.5546875" style="1" customWidth="1"/>
    <col min="46" max="46" width="43" style="1" customWidth="1"/>
    <col min="47" max="47" width="27.5546875" style="1" hidden="1" customWidth="1"/>
    <col min="48" max="16384" width="8.88671875" style="1"/>
  </cols>
  <sheetData>
    <row r="1" spans="1:47" ht="15" hidden="1" customHeight="1" x14ac:dyDescent="0.4"/>
    <row r="2" spans="1:47" ht="15" hidden="1" customHeight="1" x14ac:dyDescent="0.4"/>
    <row r="3" spans="1:47" ht="15" hidden="1" customHeight="1" x14ac:dyDescent="0.4"/>
    <row r="4" spans="1:47" ht="36.75" customHeight="1" x14ac:dyDescent="0.55000000000000004">
      <c r="W4" s="3" t="s">
        <v>141</v>
      </c>
    </row>
    <row r="5" spans="1:47" ht="9.75" hidden="1" customHeight="1" x14ac:dyDescent="0.5">
      <c r="C5" s="4"/>
    </row>
    <row r="6" spans="1:47" ht="58.5" hidden="1" customHeight="1" x14ac:dyDescent="0.4">
      <c r="B6" s="5"/>
    </row>
    <row r="7" spans="1:47" ht="77.25" customHeight="1" x14ac:dyDescent="0.4">
      <c r="B7" s="6"/>
      <c r="C7" s="56" t="s">
        <v>142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</row>
    <row r="8" spans="1:47" ht="33" customHeight="1" x14ac:dyDescent="0.25">
      <c r="A8" s="87" t="s">
        <v>0</v>
      </c>
      <c r="B8" s="87" t="s">
        <v>1</v>
      </c>
      <c r="C8" s="90" t="s">
        <v>2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77"/>
      <c r="AN8" s="77"/>
      <c r="AO8" s="77"/>
      <c r="AP8" s="77"/>
      <c r="AQ8" s="77"/>
      <c r="AR8" s="77"/>
      <c r="AS8" s="77"/>
      <c r="AT8" s="77"/>
      <c r="AU8" s="7"/>
    </row>
    <row r="9" spans="1:47" s="8" customFormat="1" ht="38.25" customHeight="1" x14ac:dyDescent="0.2">
      <c r="A9" s="88"/>
      <c r="B9" s="88"/>
      <c r="C9" s="91" t="s">
        <v>3</v>
      </c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3"/>
      <c r="W9" s="94" t="s">
        <v>4</v>
      </c>
      <c r="X9" s="91" t="s">
        <v>5</v>
      </c>
      <c r="Y9" s="92"/>
      <c r="Z9" s="95"/>
      <c r="AA9" s="95"/>
      <c r="AB9" s="95"/>
      <c r="AC9" s="93"/>
      <c r="AD9" s="94" t="s">
        <v>6</v>
      </c>
      <c r="AE9" s="91" t="s">
        <v>7</v>
      </c>
      <c r="AF9" s="92"/>
      <c r="AG9" s="92"/>
      <c r="AH9" s="93"/>
      <c r="AI9" s="80" t="s">
        <v>8</v>
      </c>
      <c r="AJ9" s="81" t="s">
        <v>5</v>
      </c>
      <c r="AK9" s="82"/>
      <c r="AL9" s="83" t="s">
        <v>9</v>
      </c>
      <c r="AM9" s="84" t="s">
        <v>5</v>
      </c>
      <c r="AN9" s="85"/>
      <c r="AO9" s="85"/>
      <c r="AP9" s="85"/>
      <c r="AQ9" s="85"/>
      <c r="AR9" s="86"/>
      <c r="AS9" s="64" t="s">
        <v>10</v>
      </c>
      <c r="AT9" s="64" t="s">
        <v>11</v>
      </c>
      <c r="AU9" s="64" t="s">
        <v>12</v>
      </c>
    </row>
    <row r="10" spans="1:47" s="10" customFormat="1" ht="71.25" customHeight="1" x14ac:dyDescent="0.2">
      <c r="A10" s="88"/>
      <c r="B10" s="88"/>
      <c r="C10" s="63" t="s">
        <v>13</v>
      </c>
      <c r="D10" s="67" t="s">
        <v>5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0"/>
      <c r="W10" s="94"/>
      <c r="X10" s="62" t="s">
        <v>14</v>
      </c>
      <c r="Y10" s="62" t="s">
        <v>5</v>
      </c>
      <c r="Z10" s="62"/>
      <c r="AA10" s="79"/>
      <c r="AB10" s="58" t="s">
        <v>15</v>
      </c>
      <c r="AC10" s="9" t="s">
        <v>5</v>
      </c>
      <c r="AD10" s="94"/>
      <c r="AE10" s="62" t="s">
        <v>16</v>
      </c>
      <c r="AF10" s="9"/>
      <c r="AG10" s="62" t="s">
        <v>17</v>
      </c>
      <c r="AH10" s="58" t="s">
        <v>18</v>
      </c>
      <c r="AI10" s="80"/>
      <c r="AJ10" s="60" t="s">
        <v>19</v>
      </c>
      <c r="AK10" s="60" t="s">
        <v>20</v>
      </c>
      <c r="AL10" s="83"/>
      <c r="AM10" s="63" t="s">
        <v>21</v>
      </c>
      <c r="AN10" s="63" t="s">
        <v>22</v>
      </c>
      <c r="AO10" s="63" t="s">
        <v>23</v>
      </c>
      <c r="AP10" s="67" t="s">
        <v>24</v>
      </c>
      <c r="AQ10" s="67" t="s">
        <v>143</v>
      </c>
      <c r="AR10" s="67" t="s">
        <v>25</v>
      </c>
      <c r="AS10" s="65"/>
      <c r="AT10" s="65"/>
      <c r="AU10" s="65"/>
    </row>
    <row r="11" spans="1:47" s="10" customFormat="1" ht="51.75" customHeight="1" x14ac:dyDescent="0.2">
      <c r="A11" s="88"/>
      <c r="B11" s="88"/>
      <c r="C11" s="63"/>
      <c r="D11" s="62" t="s">
        <v>26</v>
      </c>
      <c r="E11" s="68" t="s">
        <v>7</v>
      </c>
      <c r="F11" s="69"/>
      <c r="G11" s="69"/>
      <c r="H11" s="69"/>
      <c r="I11" s="69"/>
      <c r="J11" s="70"/>
      <c r="K11" s="62" t="s">
        <v>27</v>
      </c>
      <c r="L11" s="62" t="s">
        <v>28</v>
      </c>
      <c r="M11" s="68" t="s">
        <v>5</v>
      </c>
      <c r="N11" s="71"/>
      <c r="O11" s="72"/>
      <c r="P11" s="68" t="s">
        <v>29</v>
      </c>
      <c r="Q11" s="71"/>
      <c r="R11" s="71"/>
      <c r="S11" s="71"/>
      <c r="T11" s="71"/>
      <c r="U11" s="71"/>
      <c r="V11" s="73"/>
      <c r="W11" s="94"/>
      <c r="X11" s="62"/>
      <c r="Y11" s="62" t="s">
        <v>30</v>
      </c>
      <c r="Z11" s="62" t="s">
        <v>16</v>
      </c>
      <c r="AA11" s="9" t="s">
        <v>5</v>
      </c>
      <c r="AB11" s="76"/>
      <c r="AC11" s="58" t="s">
        <v>16</v>
      </c>
      <c r="AD11" s="94"/>
      <c r="AE11" s="62"/>
      <c r="AF11" s="58" t="s">
        <v>31</v>
      </c>
      <c r="AG11" s="62"/>
      <c r="AH11" s="76"/>
      <c r="AI11" s="80"/>
      <c r="AJ11" s="74"/>
      <c r="AK11" s="74"/>
      <c r="AL11" s="83"/>
      <c r="AM11" s="63"/>
      <c r="AN11" s="63"/>
      <c r="AO11" s="63"/>
      <c r="AP11" s="67"/>
      <c r="AQ11" s="67"/>
      <c r="AR11" s="67"/>
      <c r="AS11" s="65"/>
      <c r="AT11" s="65"/>
      <c r="AU11" s="65"/>
    </row>
    <row r="12" spans="1:47" s="10" customFormat="1" ht="40.5" customHeight="1" x14ac:dyDescent="0.2">
      <c r="A12" s="88"/>
      <c r="B12" s="88"/>
      <c r="C12" s="63"/>
      <c r="D12" s="62"/>
      <c r="E12" s="62" t="s">
        <v>32</v>
      </c>
      <c r="F12" s="68" t="s">
        <v>7</v>
      </c>
      <c r="G12" s="71"/>
      <c r="H12" s="70"/>
      <c r="I12" s="62" t="s">
        <v>33</v>
      </c>
      <c r="J12" s="62" t="s">
        <v>34</v>
      </c>
      <c r="K12" s="62"/>
      <c r="L12" s="62"/>
      <c r="M12" s="58" t="s">
        <v>35</v>
      </c>
      <c r="N12" s="58" t="s">
        <v>36</v>
      </c>
      <c r="O12" s="58" t="s">
        <v>37</v>
      </c>
      <c r="P12" s="62" t="s">
        <v>38</v>
      </c>
      <c r="Q12" s="62" t="s">
        <v>39</v>
      </c>
      <c r="R12" s="62" t="s">
        <v>40</v>
      </c>
      <c r="S12" s="62" t="s">
        <v>41</v>
      </c>
      <c r="T12" s="63" t="s">
        <v>42</v>
      </c>
      <c r="U12" s="63" t="s">
        <v>43</v>
      </c>
      <c r="V12" s="60" t="s">
        <v>44</v>
      </c>
      <c r="W12" s="94"/>
      <c r="X12" s="62"/>
      <c r="Y12" s="62"/>
      <c r="Z12" s="62"/>
      <c r="AA12" s="62" t="s">
        <v>31</v>
      </c>
      <c r="AB12" s="76"/>
      <c r="AC12" s="76"/>
      <c r="AD12" s="94"/>
      <c r="AE12" s="62"/>
      <c r="AF12" s="76"/>
      <c r="AG12" s="62"/>
      <c r="AH12" s="76"/>
      <c r="AI12" s="80"/>
      <c r="AJ12" s="74"/>
      <c r="AK12" s="74"/>
      <c r="AL12" s="83"/>
      <c r="AM12" s="63"/>
      <c r="AN12" s="63"/>
      <c r="AO12" s="63"/>
      <c r="AP12" s="67"/>
      <c r="AQ12" s="67"/>
      <c r="AR12" s="67"/>
      <c r="AS12" s="65"/>
      <c r="AT12" s="65"/>
      <c r="AU12" s="65"/>
    </row>
    <row r="13" spans="1:47" s="10" customFormat="1" ht="226.5" customHeight="1" x14ac:dyDescent="0.2">
      <c r="A13" s="89"/>
      <c r="B13" s="89"/>
      <c r="C13" s="63"/>
      <c r="D13" s="62"/>
      <c r="E13" s="62"/>
      <c r="F13" s="9" t="s">
        <v>45</v>
      </c>
      <c r="G13" s="9" t="s">
        <v>46</v>
      </c>
      <c r="H13" s="9" t="s">
        <v>47</v>
      </c>
      <c r="I13" s="62"/>
      <c r="J13" s="62"/>
      <c r="K13" s="62"/>
      <c r="L13" s="62"/>
      <c r="M13" s="59"/>
      <c r="N13" s="59"/>
      <c r="O13" s="59"/>
      <c r="P13" s="62"/>
      <c r="Q13" s="62"/>
      <c r="R13" s="62"/>
      <c r="S13" s="62"/>
      <c r="T13" s="63"/>
      <c r="U13" s="63"/>
      <c r="V13" s="61"/>
      <c r="W13" s="94"/>
      <c r="X13" s="62"/>
      <c r="Y13" s="62"/>
      <c r="Z13" s="62"/>
      <c r="AA13" s="62"/>
      <c r="AB13" s="59"/>
      <c r="AC13" s="59"/>
      <c r="AD13" s="94"/>
      <c r="AE13" s="62"/>
      <c r="AF13" s="59"/>
      <c r="AG13" s="62"/>
      <c r="AH13" s="59"/>
      <c r="AI13" s="80"/>
      <c r="AJ13" s="75"/>
      <c r="AK13" s="75"/>
      <c r="AL13" s="83"/>
      <c r="AM13" s="63"/>
      <c r="AN13" s="63"/>
      <c r="AO13" s="63"/>
      <c r="AP13" s="67"/>
      <c r="AQ13" s="67"/>
      <c r="AR13" s="67"/>
      <c r="AS13" s="66"/>
      <c r="AT13" s="66"/>
      <c r="AU13" s="66"/>
    </row>
    <row r="14" spans="1:47" ht="25.5" customHeight="1" x14ac:dyDescent="0.3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>
        <v>25</v>
      </c>
      <c r="Z14" s="11">
        <v>26</v>
      </c>
      <c r="AA14" s="11">
        <v>27</v>
      </c>
      <c r="AB14" s="11">
        <v>28</v>
      </c>
      <c r="AC14" s="11">
        <v>29</v>
      </c>
      <c r="AD14" s="11">
        <v>30</v>
      </c>
      <c r="AE14" s="11">
        <v>31</v>
      </c>
      <c r="AF14" s="11">
        <v>32</v>
      </c>
      <c r="AG14" s="11">
        <v>33</v>
      </c>
      <c r="AH14" s="11">
        <v>34</v>
      </c>
      <c r="AI14" s="11">
        <v>35</v>
      </c>
      <c r="AJ14" s="11">
        <v>36</v>
      </c>
      <c r="AK14" s="11">
        <v>37</v>
      </c>
      <c r="AL14" s="11">
        <v>38</v>
      </c>
      <c r="AM14" s="11">
        <v>39</v>
      </c>
      <c r="AN14" s="11">
        <v>40</v>
      </c>
      <c r="AO14" s="11">
        <v>41</v>
      </c>
      <c r="AP14" s="11">
        <v>42</v>
      </c>
      <c r="AQ14" s="11">
        <v>43</v>
      </c>
      <c r="AR14" s="11">
        <v>44</v>
      </c>
      <c r="AS14" s="11">
        <v>45</v>
      </c>
      <c r="AT14" s="11">
        <v>46</v>
      </c>
      <c r="AU14" s="11">
        <v>45</v>
      </c>
    </row>
    <row r="15" spans="1:47" ht="20.25" x14ac:dyDescent="0.3">
      <c r="A15" s="12">
        <v>1</v>
      </c>
      <c r="B15" s="13" t="s">
        <v>48</v>
      </c>
      <c r="C15" s="14">
        <v>172793465.24999997</v>
      </c>
      <c r="D15" s="14">
        <v>20947592.07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20947592.07</v>
      </c>
      <c r="K15" s="14">
        <v>8899819.1600000001</v>
      </c>
      <c r="L15" s="14">
        <v>142946054.01999998</v>
      </c>
      <c r="M15" s="14">
        <v>0</v>
      </c>
      <c r="N15" s="14">
        <v>57852216.100000001</v>
      </c>
      <c r="O15" s="14">
        <v>32028701.5</v>
      </c>
      <c r="P15" s="14">
        <v>5190147.6500000004</v>
      </c>
      <c r="Q15" s="14">
        <v>5336834.88</v>
      </c>
      <c r="R15" s="14">
        <v>10970627.32</v>
      </c>
      <c r="S15" s="14">
        <v>4321089.26</v>
      </c>
      <c r="T15" s="14">
        <v>0</v>
      </c>
      <c r="U15" s="14">
        <v>0</v>
      </c>
      <c r="V15" s="14">
        <v>27246437.309999999</v>
      </c>
      <c r="W15" s="14">
        <v>1918668806.6099999</v>
      </c>
      <c r="X15" s="14">
        <v>1503709112.5799999</v>
      </c>
      <c r="Y15" s="14">
        <v>46357955.93</v>
      </c>
      <c r="Z15" s="14">
        <v>0</v>
      </c>
      <c r="AA15" s="14"/>
      <c r="AB15" s="14">
        <v>414959694.02999997</v>
      </c>
      <c r="AC15" s="14">
        <v>0</v>
      </c>
      <c r="AD15" s="14">
        <v>50992237.390000001</v>
      </c>
      <c r="AE15" s="14">
        <v>0</v>
      </c>
      <c r="AF15" s="14"/>
      <c r="AG15" s="14">
        <v>11504918.529999999</v>
      </c>
      <c r="AH15" s="14">
        <v>28481301.670000002</v>
      </c>
      <c r="AI15" s="14">
        <v>0</v>
      </c>
      <c r="AJ15" s="14">
        <v>0</v>
      </c>
      <c r="AK15" s="14"/>
      <c r="AL15" s="15">
        <v>2142454509.25</v>
      </c>
      <c r="AM15" s="16"/>
      <c r="AN15" s="16">
        <v>0</v>
      </c>
      <c r="AO15" s="16">
        <v>0</v>
      </c>
      <c r="AP15" s="16">
        <v>0</v>
      </c>
      <c r="AQ15" s="16">
        <v>0</v>
      </c>
      <c r="AR15" s="16">
        <v>152534983.90000001</v>
      </c>
      <c r="AS15" s="16">
        <v>152534983.90000001</v>
      </c>
      <c r="AT15" s="16">
        <v>35658600.469999999</v>
      </c>
      <c r="AU15" s="16">
        <f>AL15-AS15</f>
        <v>1989919525.3499999</v>
      </c>
    </row>
    <row r="16" spans="1:47" ht="20.25" x14ac:dyDescent="0.3">
      <c r="A16" s="12">
        <v>2</v>
      </c>
      <c r="B16" s="13" t="s">
        <v>49</v>
      </c>
      <c r="C16" s="14">
        <v>69803900.390000001</v>
      </c>
      <c r="D16" s="14">
        <v>23050856.98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23050856.98</v>
      </c>
      <c r="K16" s="14">
        <v>20947455.52</v>
      </c>
      <c r="L16" s="14">
        <v>25805587.889999997</v>
      </c>
      <c r="M16" s="14">
        <v>0</v>
      </c>
      <c r="N16" s="14">
        <v>21137390.559999999</v>
      </c>
      <c r="O16" s="14">
        <v>0</v>
      </c>
      <c r="P16" s="14">
        <v>611185.28</v>
      </c>
      <c r="Q16" s="14">
        <v>216846.24</v>
      </c>
      <c r="R16" s="14">
        <v>2548253.31</v>
      </c>
      <c r="S16" s="14">
        <v>963487.21</v>
      </c>
      <c r="T16" s="14">
        <v>0</v>
      </c>
      <c r="U16" s="14">
        <v>0</v>
      </c>
      <c r="V16" s="14">
        <v>328425.28999999998</v>
      </c>
      <c r="W16" s="14">
        <v>483355009.19999999</v>
      </c>
      <c r="X16" s="14">
        <v>471432280.63999999</v>
      </c>
      <c r="Y16" s="14">
        <v>29472488.149999999</v>
      </c>
      <c r="Z16" s="14">
        <v>0</v>
      </c>
      <c r="AA16" s="14"/>
      <c r="AB16" s="14">
        <v>11922728.560000001</v>
      </c>
      <c r="AC16" s="14">
        <v>0</v>
      </c>
      <c r="AD16" s="14">
        <v>22643118.620000001</v>
      </c>
      <c r="AE16" s="14">
        <v>0</v>
      </c>
      <c r="AF16" s="14"/>
      <c r="AG16" s="14">
        <v>0</v>
      </c>
      <c r="AH16" s="14">
        <v>7040128.1600000001</v>
      </c>
      <c r="AI16" s="14">
        <v>0</v>
      </c>
      <c r="AJ16" s="14">
        <v>0</v>
      </c>
      <c r="AK16" s="14"/>
      <c r="AL16" s="15">
        <v>575802028.21000004</v>
      </c>
      <c r="AM16" s="16"/>
      <c r="AN16" s="16">
        <v>0</v>
      </c>
      <c r="AO16" s="16">
        <v>0</v>
      </c>
      <c r="AP16" s="16">
        <v>0</v>
      </c>
      <c r="AQ16" s="16">
        <v>0</v>
      </c>
      <c r="AR16" s="16">
        <v>11399772.059999999</v>
      </c>
      <c r="AS16" s="16">
        <v>11399772.059999999</v>
      </c>
      <c r="AT16" s="16"/>
      <c r="AU16" s="16">
        <f t="shared" ref="AU16:AU79" si="0">AL16-AS16</f>
        <v>564402256.1500001</v>
      </c>
    </row>
    <row r="17" spans="1:47" ht="20.25" x14ac:dyDescent="0.3">
      <c r="A17" s="12">
        <v>3</v>
      </c>
      <c r="B17" s="13" t="s">
        <v>50</v>
      </c>
      <c r="C17" s="14">
        <v>61716963.839999996</v>
      </c>
      <c r="D17" s="14">
        <v>12522990.4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12522990.4</v>
      </c>
      <c r="K17" s="14">
        <v>0</v>
      </c>
      <c r="L17" s="14">
        <v>49193973.439999998</v>
      </c>
      <c r="M17" s="14">
        <v>0</v>
      </c>
      <c r="N17" s="14">
        <v>15889939.629999999</v>
      </c>
      <c r="O17" s="14">
        <v>0</v>
      </c>
      <c r="P17" s="14">
        <v>13287814.75</v>
      </c>
      <c r="Q17" s="14">
        <v>3817119.72</v>
      </c>
      <c r="R17" s="14">
        <v>3991.33</v>
      </c>
      <c r="S17" s="14">
        <v>3356328.3499999996</v>
      </c>
      <c r="T17" s="14">
        <v>12838779.66</v>
      </c>
      <c r="U17" s="14">
        <v>0</v>
      </c>
      <c r="V17" s="14">
        <v>0</v>
      </c>
      <c r="W17" s="14">
        <v>1153370180.04</v>
      </c>
      <c r="X17" s="14">
        <v>917502137.00999999</v>
      </c>
      <c r="Y17" s="14">
        <v>0</v>
      </c>
      <c r="Z17" s="14">
        <v>908595621.56999993</v>
      </c>
      <c r="AA17" s="14"/>
      <c r="AB17" s="14">
        <v>235868043.03</v>
      </c>
      <c r="AC17" s="14">
        <v>235868043.03</v>
      </c>
      <c r="AD17" s="14">
        <v>694038601.63999999</v>
      </c>
      <c r="AE17" s="14">
        <v>670147819.26999998</v>
      </c>
      <c r="AF17" s="14"/>
      <c r="AG17" s="14">
        <v>0</v>
      </c>
      <c r="AH17" s="14">
        <v>0</v>
      </c>
      <c r="AI17" s="14">
        <v>0</v>
      </c>
      <c r="AJ17" s="14">
        <v>0</v>
      </c>
      <c r="AK17" s="14"/>
      <c r="AL17" s="15">
        <v>1909125745.52</v>
      </c>
      <c r="AM17" s="16"/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/>
      <c r="AU17" s="16">
        <f t="shared" si="0"/>
        <v>1909125745.52</v>
      </c>
    </row>
    <row r="18" spans="1:47" ht="20.25" x14ac:dyDescent="0.3">
      <c r="A18" s="12">
        <v>4</v>
      </c>
      <c r="B18" s="17" t="s">
        <v>51</v>
      </c>
      <c r="C18" s="14">
        <v>27204903.98</v>
      </c>
      <c r="D18" s="14">
        <v>18836300.550000001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18836300.550000001</v>
      </c>
      <c r="K18" s="14">
        <v>0</v>
      </c>
      <c r="L18" s="14">
        <v>8368603.4299999997</v>
      </c>
      <c r="M18" s="14">
        <v>0</v>
      </c>
      <c r="N18" s="14">
        <v>0</v>
      </c>
      <c r="O18" s="14">
        <v>0</v>
      </c>
      <c r="P18" s="14">
        <v>8368603.4299999997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331129516.39999998</v>
      </c>
      <c r="X18" s="14">
        <v>331129516.39999998</v>
      </c>
      <c r="Y18" s="14">
        <v>0</v>
      </c>
      <c r="Z18" s="14">
        <v>0</v>
      </c>
      <c r="AA18" s="14"/>
      <c r="AB18" s="14">
        <v>0</v>
      </c>
      <c r="AC18" s="14">
        <v>0</v>
      </c>
      <c r="AD18" s="14">
        <v>0</v>
      </c>
      <c r="AE18" s="14">
        <v>0</v>
      </c>
      <c r="AF18" s="14"/>
      <c r="AG18" s="14">
        <v>0</v>
      </c>
      <c r="AH18" s="14">
        <v>0</v>
      </c>
      <c r="AI18" s="14">
        <v>0</v>
      </c>
      <c r="AJ18" s="14">
        <v>0</v>
      </c>
      <c r="AK18" s="14"/>
      <c r="AL18" s="15">
        <v>358334420.38</v>
      </c>
      <c r="AM18" s="16"/>
      <c r="AN18" s="16">
        <v>0</v>
      </c>
      <c r="AO18" s="14">
        <v>14061192.76</v>
      </c>
      <c r="AP18" s="14">
        <v>9709313.9900000002</v>
      </c>
      <c r="AQ18" s="16">
        <v>55802244.019999996</v>
      </c>
      <c r="AR18" s="16">
        <v>58850586.859999999</v>
      </c>
      <c r="AS18" s="16">
        <v>138423337.63</v>
      </c>
      <c r="AT18" s="16">
        <v>30716731.620000001</v>
      </c>
      <c r="AU18" s="14">
        <f t="shared" si="0"/>
        <v>219911082.75</v>
      </c>
    </row>
    <row r="19" spans="1:47" ht="20.25" x14ac:dyDescent="0.3">
      <c r="A19" s="12">
        <v>5</v>
      </c>
      <c r="B19" s="18" t="s">
        <v>52</v>
      </c>
      <c r="C19" s="14">
        <v>13100142.579999998</v>
      </c>
      <c r="D19" s="14">
        <v>1742233.33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1742233.33</v>
      </c>
      <c r="K19" s="14">
        <v>9822746.0399999991</v>
      </c>
      <c r="L19" s="14">
        <v>1535163.21</v>
      </c>
      <c r="M19" s="14">
        <v>0</v>
      </c>
      <c r="N19" s="14">
        <v>1535163.21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278323105.16000003</v>
      </c>
      <c r="X19" s="14">
        <v>273886400.86000001</v>
      </c>
      <c r="Y19" s="14">
        <v>0</v>
      </c>
      <c r="Z19" s="14">
        <v>0</v>
      </c>
      <c r="AA19" s="14"/>
      <c r="AB19" s="14">
        <v>4436704.3</v>
      </c>
      <c r="AC19" s="14">
        <v>0</v>
      </c>
      <c r="AD19" s="14">
        <v>31498147.789999999</v>
      </c>
      <c r="AE19" s="14">
        <v>0</v>
      </c>
      <c r="AF19" s="14"/>
      <c r="AG19" s="14">
        <v>0</v>
      </c>
      <c r="AH19" s="14">
        <v>0</v>
      </c>
      <c r="AI19" s="14">
        <v>0</v>
      </c>
      <c r="AJ19" s="14">
        <v>0</v>
      </c>
      <c r="AK19" s="14"/>
      <c r="AL19" s="15">
        <v>322921395.53000003</v>
      </c>
      <c r="AM19" s="16"/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/>
      <c r="AU19" s="16">
        <f t="shared" si="0"/>
        <v>322921395.53000003</v>
      </c>
    </row>
    <row r="20" spans="1:47" ht="20.25" x14ac:dyDescent="0.3">
      <c r="A20" s="19"/>
      <c r="B20" s="20" t="s">
        <v>53</v>
      </c>
      <c r="C20" s="15">
        <v>344619376.03999996</v>
      </c>
      <c r="D20" s="15">
        <v>77099973.329999998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77099973.329999998</v>
      </c>
      <c r="K20" s="15">
        <v>39670020.719999999</v>
      </c>
      <c r="L20" s="15">
        <v>227849381.98999998</v>
      </c>
      <c r="M20" s="15">
        <v>0</v>
      </c>
      <c r="N20" s="15">
        <v>96414709.499999985</v>
      </c>
      <c r="O20" s="15">
        <v>32028701.5</v>
      </c>
      <c r="P20" s="15">
        <v>27457751.109999999</v>
      </c>
      <c r="Q20" s="15">
        <v>9370800.8399999999</v>
      </c>
      <c r="R20" s="15">
        <v>13522871.960000001</v>
      </c>
      <c r="S20" s="15">
        <v>8640904.8200000003</v>
      </c>
      <c r="T20" s="15">
        <v>12838779.66</v>
      </c>
      <c r="U20" s="15">
        <v>0</v>
      </c>
      <c r="V20" s="15">
        <v>27574862.599999998</v>
      </c>
      <c r="W20" s="15">
        <v>4164846617.4099998</v>
      </c>
      <c r="X20" s="15">
        <v>3497659447.4899998</v>
      </c>
      <c r="Y20" s="15">
        <v>75830444.079999998</v>
      </c>
      <c r="Z20" s="15">
        <v>908595621.56999993</v>
      </c>
      <c r="AA20" s="15">
        <v>0</v>
      </c>
      <c r="AB20" s="15">
        <v>667187169.91999996</v>
      </c>
      <c r="AC20" s="15">
        <v>235868043.03</v>
      </c>
      <c r="AD20" s="15">
        <v>799172105.43999994</v>
      </c>
      <c r="AE20" s="15">
        <v>670147819.26999998</v>
      </c>
      <c r="AF20" s="15">
        <v>0</v>
      </c>
      <c r="AG20" s="15">
        <v>11504918.529999999</v>
      </c>
      <c r="AH20" s="15">
        <v>35521429.829999998</v>
      </c>
      <c r="AI20" s="15">
        <v>0</v>
      </c>
      <c r="AJ20" s="15">
        <v>0</v>
      </c>
      <c r="AK20" s="15">
        <v>0</v>
      </c>
      <c r="AL20" s="15">
        <v>5308638098.8899994</v>
      </c>
      <c r="AM20" s="15">
        <v>0</v>
      </c>
      <c r="AN20" s="15">
        <v>0</v>
      </c>
      <c r="AO20" s="15">
        <v>14061192.76</v>
      </c>
      <c r="AP20" s="15">
        <v>9709313.9900000002</v>
      </c>
      <c r="AQ20" s="15">
        <v>55802244.019999996</v>
      </c>
      <c r="AR20" s="15">
        <v>222785342.81999999</v>
      </c>
      <c r="AS20" s="15">
        <v>302358093.59000003</v>
      </c>
      <c r="AT20" s="15">
        <v>66375332.090000004</v>
      </c>
      <c r="AU20" s="15">
        <f t="shared" ref="AU20" si="1">SUM(AU15:AU19)</f>
        <v>5006280005.3000002</v>
      </c>
    </row>
    <row r="21" spans="1:47" ht="20.25" x14ac:dyDescent="0.3">
      <c r="A21" s="12">
        <v>6</v>
      </c>
      <c r="B21" s="18" t="s">
        <v>54</v>
      </c>
      <c r="C21" s="14">
        <v>779446370.5</v>
      </c>
      <c r="D21" s="14">
        <v>299492586.64000005</v>
      </c>
      <c r="E21" s="14">
        <v>276314346.35000002</v>
      </c>
      <c r="F21" s="14">
        <v>45876968.530000001</v>
      </c>
      <c r="G21" s="14">
        <v>191830251.40000001</v>
      </c>
      <c r="H21" s="14">
        <v>38607126.420000017</v>
      </c>
      <c r="I21" s="14">
        <v>0</v>
      </c>
      <c r="J21" s="14">
        <v>23178240.289999999</v>
      </c>
      <c r="K21" s="14">
        <v>89251979.159999996</v>
      </c>
      <c r="L21" s="14">
        <v>390701804.69999999</v>
      </c>
      <c r="M21" s="14">
        <v>365232441.49000001</v>
      </c>
      <c r="N21" s="14">
        <v>0</v>
      </c>
      <c r="O21" s="14">
        <v>0</v>
      </c>
      <c r="P21" s="14">
        <v>16691605.5</v>
      </c>
      <c r="Q21" s="14">
        <v>0</v>
      </c>
      <c r="R21" s="14">
        <v>2488448.2800000003</v>
      </c>
      <c r="S21" s="14">
        <v>6289309.4299999997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114443356.83000001</v>
      </c>
      <c r="AE21" s="14">
        <v>12158016.619999999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/>
      <c r="AL21" s="15">
        <v>893889727.33000004</v>
      </c>
      <c r="AM21" s="16"/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/>
      <c r="AU21" s="16">
        <f t="shared" si="0"/>
        <v>893889727.33000004</v>
      </c>
    </row>
    <row r="22" spans="1:47" ht="20.25" x14ac:dyDescent="0.3">
      <c r="A22" s="12">
        <v>7</v>
      </c>
      <c r="B22" s="18" t="s">
        <v>55</v>
      </c>
      <c r="C22" s="14">
        <v>85527822.38000001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79288753.510000005</v>
      </c>
      <c r="L22" s="14">
        <v>6239068.8699999992</v>
      </c>
      <c r="M22" s="14">
        <v>0</v>
      </c>
      <c r="N22" s="14">
        <v>6235972.8699999992</v>
      </c>
      <c r="O22" s="14">
        <v>0</v>
      </c>
      <c r="P22" s="14">
        <v>2144.92</v>
      </c>
      <c r="Q22" s="14">
        <v>951.08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1167176412.6900001</v>
      </c>
      <c r="X22" s="14">
        <v>1020196649.4300001</v>
      </c>
      <c r="Y22" s="14">
        <v>84598159.650000006</v>
      </c>
      <c r="Z22" s="14">
        <v>0</v>
      </c>
      <c r="AA22" s="14"/>
      <c r="AB22" s="14">
        <v>146979763.25999999</v>
      </c>
      <c r="AC22" s="14">
        <v>0</v>
      </c>
      <c r="AD22" s="14">
        <v>8268052.9400000004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/>
      <c r="AL22" s="15">
        <v>1260972288.0100002</v>
      </c>
      <c r="AM22" s="16"/>
      <c r="AN22" s="16">
        <v>0</v>
      </c>
      <c r="AO22" s="16">
        <v>0</v>
      </c>
      <c r="AP22" s="16">
        <v>0</v>
      </c>
      <c r="AQ22" s="16">
        <v>0</v>
      </c>
      <c r="AR22" s="16">
        <v>8794060.1799999997</v>
      </c>
      <c r="AS22" s="16">
        <v>8794060.1799999997</v>
      </c>
      <c r="AT22" s="16"/>
      <c r="AU22" s="16">
        <f t="shared" si="0"/>
        <v>1252178227.8300002</v>
      </c>
    </row>
    <row r="23" spans="1:47" ht="20.25" x14ac:dyDescent="0.3">
      <c r="A23" s="12">
        <v>8</v>
      </c>
      <c r="B23" s="18" t="s">
        <v>56</v>
      </c>
      <c r="C23" s="14">
        <v>103274235.52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16533328.84</v>
      </c>
      <c r="L23" s="14">
        <v>86740906.679999992</v>
      </c>
      <c r="M23" s="14">
        <v>0</v>
      </c>
      <c r="N23" s="14">
        <v>0</v>
      </c>
      <c r="O23" s="14">
        <v>0</v>
      </c>
      <c r="P23" s="14">
        <v>4797892.47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81943014.209999993</v>
      </c>
      <c r="W23" s="14">
        <v>710705808.68999994</v>
      </c>
      <c r="X23" s="14">
        <v>710705808.68999994</v>
      </c>
      <c r="Y23" s="14">
        <v>0</v>
      </c>
      <c r="Z23" s="14">
        <v>0</v>
      </c>
      <c r="AA23" s="14"/>
      <c r="AB23" s="14">
        <v>0</v>
      </c>
      <c r="AC23" s="14">
        <v>0</v>
      </c>
      <c r="AD23" s="14">
        <v>0</v>
      </c>
      <c r="AE23" s="14">
        <v>0</v>
      </c>
      <c r="AF23" s="14"/>
      <c r="AG23" s="14">
        <v>0</v>
      </c>
      <c r="AH23" s="14">
        <v>0</v>
      </c>
      <c r="AI23" s="14">
        <v>0</v>
      </c>
      <c r="AJ23" s="14">
        <v>0</v>
      </c>
      <c r="AK23" s="14"/>
      <c r="AL23" s="15">
        <v>813980044.20999992</v>
      </c>
      <c r="AM23" s="14">
        <v>82474200</v>
      </c>
      <c r="AN23" s="14">
        <v>97891280.999999911</v>
      </c>
      <c r="AO23" s="14">
        <v>7738301.2599999998</v>
      </c>
      <c r="AP23" s="14">
        <v>38834284.950000003</v>
      </c>
      <c r="AQ23" s="16">
        <v>65051235.280000001</v>
      </c>
      <c r="AR23" s="16">
        <v>123887603.59</v>
      </c>
      <c r="AS23" s="16">
        <v>415876906.07999992</v>
      </c>
      <c r="AT23" s="16">
        <v>71144377.530000001</v>
      </c>
      <c r="AU23" s="14">
        <f t="shared" si="0"/>
        <v>398103138.13</v>
      </c>
    </row>
    <row r="24" spans="1:47" ht="20.25" x14ac:dyDescent="0.3">
      <c r="A24" s="12">
        <v>9</v>
      </c>
      <c r="B24" s="18" t="s">
        <v>57</v>
      </c>
      <c r="C24" s="14">
        <v>353118887.91999996</v>
      </c>
      <c r="D24" s="14">
        <v>24280770.52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24280770.52</v>
      </c>
      <c r="K24" s="14">
        <v>16788705.59</v>
      </c>
      <c r="L24" s="14">
        <v>312049411.81</v>
      </c>
      <c r="M24" s="14">
        <v>0</v>
      </c>
      <c r="N24" s="14">
        <v>305191974.91000003</v>
      </c>
      <c r="O24" s="14">
        <v>0</v>
      </c>
      <c r="P24" s="14">
        <v>6857436.9000000004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0</v>
      </c>
      <c r="AE24" s="14">
        <v>0</v>
      </c>
      <c r="AF24" s="14"/>
      <c r="AG24" s="14">
        <v>0</v>
      </c>
      <c r="AH24" s="14">
        <v>0</v>
      </c>
      <c r="AI24" s="14">
        <v>0</v>
      </c>
      <c r="AJ24" s="14">
        <v>0</v>
      </c>
      <c r="AK24" s="14"/>
      <c r="AL24" s="15">
        <v>353118887.91999996</v>
      </c>
      <c r="AM24" s="16"/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/>
      <c r="AU24" s="16">
        <f t="shared" si="0"/>
        <v>353118887.91999996</v>
      </c>
    </row>
    <row r="25" spans="1:47" ht="20.25" x14ac:dyDescent="0.3">
      <c r="A25" s="12">
        <v>10</v>
      </c>
      <c r="B25" s="18" t="s">
        <v>58</v>
      </c>
      <c r="C25" s="14">
        <v>102595314.59999999</v>
      </c>
      <c r="D25" s="14">
        <v>20405102.390000001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20405102.390000001</v>
      </c>
      <c r="K25" s="14">
        <v>0</v>
      </c>
      <c r="L25" s="14">
        <v>82190212.209999993</v>
      </c>
      <c r="M25" s="14">
        <v>0</v>
      </c>
      <c r="N25" s="14">
        <v>78689840.969999999</v>
      </c>
      <c r="O25" s="14">
        <v>0</v>
      </c>
      <c r="P25" s="14">
        <v>0</v>
      </c>
      <c r="Q25" s="14">
        <v>0</v>
      </c>
      <c r="R25" s="14">
        <v>3500371.24</v>
      </c>
      <c r="S25" s="14">
        <v>0</v>
      </c>
      <c r="T25" s="14">
        <v>0</v>
      </c>
      <c r="U25" s="14">
        <v>0</v>
      </c>
      <c r="V25" s="14">
        <v>0</v>
      </c>
      <c r="W25" s="14">
        <v>129727114.14999999</v>
      </c>
      <c r="X25" s="14">
        <v>129727114.14999999</v>
      </c>
      <c r="Y25" s="14">
        <v>0</v>
      </c>
      <c r="Z25" s="14">
        <v>0</v>
      </c>
      <c r="AA25" s="14"/>
      <c r="AB25" s="14">
        <v>0</v>
      </c>
      <c r="AC25" s="14">
        <v>0</v>
      </c>
      <c r="AD25" s="14">
        <v>7866868.6799999997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/>
      <c r="AL25" s="15">
        <v>240189297.43000001</v>
      </c>
      <c r="AM25" s="16"/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/>
      <c r="AU25" s="16">
        <f t="shared" si="0"/>
        <v>240189297.43000001</v>
      </c>
    </row>
    <row r="26" spans="1:47" ht="20.25" x14ac:dyDescent="0.3">
      <c r="A26" s="12">
        <v>11</v>
      </c>
      <c r="B26" s="18" t="s">
        <v>59</v>
      </c>
      <c r="C26" s="14">
        <v>719782361.50999999</v>
      </c>
      <c r="D26" s="14">
        <v>292056515.10000002</v>
      </c>
      <c r="E26" s="14">
        <v>283172929.42000002</v>
      </c>
      <c r="F26" s="14">
        <v>236148424.21000001</v>
      </c>
      <c r="G26" s="14">
        <v>3877921.4</v>
      </c>
      <c r="H26" s="14">
        <v>43146583.81000001</v>
      </c>
      <c r="I26" s="14">
        <v>0</v>
      </c>
      <c r="J26" s="14">
        <v>8883585.6799999997</v>
      </c>
      <c r="K26" s="14">
        <v>17789491</v>
      </c>
      <c r="L26" s="14">
        <v>409936355.41000003</v>
      </c>
      <c r="M26" s="14">
        <v>408176769.62</v>
      </c>
      <c r="N26" s="14">
        <v>0</v>
      </c>
      <c r="O26" s="14">
        <v>0</v>
      </c>
      <c r="P26" s="14">
        <v>0</v>
      </c>
      <c r="Q26" s="14">
        <v>0</v>
      </c>
      <c r="R26" s="14">
        <v>1676058.8499999996</v>
      </c>
      <c r="S26" s="14">
        <v>83526.94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1581577.3099999428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/>
      <c r="AL26" s="15">
        <v>721363938.81999993</v>
      </c>
      <c r="AM26" s="16"/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/>
      <c r="AU26" s="16">
        <f t="shared" si="0"/>
        <v>721363938.81999993</v>
      </c>
    </row>
    <row r="27" spans="1:47" ht="20.25" x14ac:dyDescent="0.3">
      <c r="A27" s="19"/>
      <c r="B27" s="20" t="s">
        <v>60</v>
      </c>
      <c r="C27" s="15">
        <v>2143744992.4299998</v>
      </c>
      <c r="D27" s="15">
        <v>636234974.6500001</v>
      </c>
      <c r="E27" s="15">
        <v>559487275.76999998</v>
      </c>
      <c r="F27" s="15">
        <v>282025392.74000001</v>
      </c>
      <c r="G27" s="15">
        <v>195708172.80000001</v>
      </c>
      <c r="H27" s="15">
        <v>81753710.230000019</v>
      </c>
      <c r="I27" s="15">
        <v>0</v>
      </c>
      <c r="J27" s="15">
        <v>76747698.879999995</v>
      </c>
      <c r="K27" s="15">
        <v>219652258.10000002</v>
      </c>
      <c r="L27" s="15">
        <v>1287857759.6800001</v>
      </c>
      <c r="M27" s="15">
        <v>773409211.11000001</v>
      </c>
      <c r="N27" s="15">
        <v>390117788.75</v>
      </c>
      <c r="O27" s="15">
        <v>0</v>
      </c>
      <c r="P27" s="15">
        <v>28349079.789999999</v>
      </c>
      <c r="Q27" s="15">
        <v>951.08</v>
      </c>
      <c r="R27" s="15">
        <v>7664878.3700000001</v>
      </c>
      <c r="S27" s="15">
        <v>6372836.3700000001</v>
      </c>
      <c r="T27" s="15">
        <v>0</v>
      </c>
      <c r="U27" s="15">
        <v>0</v>
      </c>
      <c r="V27" s="15">
        <v>81943014.209999993</v>
      </c>
      <c r="W27" s="15">
        <v>2007609335.5300002</v>
      </c>
      <c r="X27" s="15">
        <v>1860629572.27</v>
      </c>
      <c r="Y27" s="15">
        <v>84598159.650000006</v>
      </c>
      <c r="Z27" s="15">
        <v>0</v>
      </c>
      <c r="AA27" s="15">
        <v>0</v>
      </c>
      <c r="AB27" s="15">
        <v>146979763.25999999</v>
      </c>
      <c r="AC27" s="15">
        <v>0</v>
      </c>
      <c r="AD27" s="15">
        <v>132159855.75999996</v>
      </c>
      <c r="AE27" s="15">
        <v>12158016.619999999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4283514183.7200003</v>
      </c>
      <c r="AM27" s="15">
        <v>82474200</v>
      </c>
      <c r="AN27" s="15">
        <v>97891280.999999911</v>
      </c>
      <c r="AO27" s="15">
        <v>7738301.2599999998</v>
      </c>
      <c r="AP27" s="15">
        <v>38834284.950000003</v>
      </c>
      <c r="AQ27" s="15">
        <v>65051235.280000001</v>
      </c>
      <c r="AR27" s="15">
        <v>132681663.77000001</v>
      </c>
      <c r="AS27" s="15">
        <v>424670966.25999993</v>
      </c>
      <c r="AT27" s="15">
        <v>71144377.530000001</v>
      </c>
      <c r="AU27" s="15">
        <f t="shared" ref="AU27" si="2">SUM(AU21:AU26)</f>
        <v>3858843217.46</v>
      </c>
    </row>
    <row r="28" spans="1:47" ht="20.25" x14ac:dyDescent="0.3">
      <c r="A28" s="21">
        <v>12</v>
      </c>
      <c r="B28" s="22" t="s">
        <v>61</v>
      </c>
      <c r="C28" s="14">
        <v>42949580</v>
      </c>
      <c r="D28" s="14">
        <v>1112641.52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1112641.52</v>
      </c>
      <c r="K28" s="14">
        <v>0</v>
      </c>
      <c r="L28" s="14">
        <v>41836938.479999997</v>
      </c>
      <c r="M28" s="14">
        <v>0</v>
      </c>
      <c r="N28" s="14">
        <v>41836938.479999997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0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/>
      <c r="AL28" s="15">
        <v>42949580</v>
      </c>
      <c r="AM28" s="16"/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/>
      <c r="AU28" s="16">
        <f t="shared" si="0"/>
        <v>42949580</v>
      </c>
    </row>
    <row r="29" spans="1:47" ht="20.25" x14ac:dyDescent="0.3">
      <c r="A29" s="21">
        <v>13</v>
      </c>
      <c r="B29" s="22" t="s">
        <v>62</v>
      </c>
      <c r="C29" s="14">
        <v>238853519.16999999</v>
      </c>
      <c r="D29" s="14">
        <v>69266099.450000003</v>
      </c>
      <c r="E29" s="14">
        <v>61734208.380000003</v>
      </c>
      <c r="F29" s="14">
        <v>45913415.32</v>
      </c>
      <c r="G29" s="14">
        <v>2453689.71</v>
      </c>
      <c r="H29" s="14">
        <v>13367103.350000001</v>
      </c>
      <c r="I29" s="14">
        <v>0</v>
      </c>
      <c r="J29" s="14">
        <v>7531891.0699999994</v>
      </c>
      <c r="K29" s="14">
        <v>7494592.5999999996</v>
      </c>
      <c r="L29" s="14">
        <v>162092827.12</v>
      </c>
      <c r="M29" s="14">
        <v>126455922.66</v>
      </c>
      <c r="N29" s="14">
        <v>564210.09000000008</v>
      </c>
      <c r="O29" s="14">
        <v>0</v>
      </c>
      <c r="P29" s="14">
        <v>387387.22</v>
      </c>
      <c r="Q29" s="14">
        <v>0</v>
      </c>
      <c r="R29" s="14">
        <v>509705.76</v>
      </c>
      <c r="S29" s="14">
        <v>37823.519999999997</v>
      </c>
      <c r="T29" s="14">
        <v>0</v>
      </c>
      <c r="U29" s="14">
        <v>0</v>
      </c>
      <c r="V29" s="14">
        <v>34137777.869999997</v>
      </c>
      <c r="W29" s="14">
        <v>143531072.27999994</v>
      </c>
      <c r="X29" s="14">
        <v>136184637.08999994</v>
      </c>
      <c r="Y29" s="14">
        <v>11245281.66</v>
      </c>
      <c r="Z29" s="14">
        <v>0</v>
      </c>
      <c r="AA29" s="14"/>
      <c r="AB29" s="14">
        <v>7346435.1900000004</v>
      </c>
      <c r="AC29" s="14">
        <v>0</v>
      </c>
      <c r="AD29" s="14">
        <v>9425450.5600000005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/>
      <c r="AL29" s="15">
        <v>391810042.00999993</v>
      </c>
      <c r="AM29" s="16"/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/>
      <c r="AU29" s="16">
        <f t="shared" si="0"/>
        <v>391810042.00999993</v>
      </c>
    </row>
    <row r="30" spans="1:47" ht="20.25" x14ac:dyDescent="0.3">
      <c r="A30" s="21">
        <v>14</v>
      </c>
      <c r="B30" s="22" t="s">
        <v>63</v>
      </c>
      <c r="C30" s="14">
        <v>261951709.91000003</v>
      </c>
      <c r="D30" s="14">
        <v>145274217.01000002</v>
      </c>
      <c r="E30" s="14">
        <v>83197063.040000007</v>
      </c>
      <c r="F30" s="14">
        <v>18529858.899999999</v>
      </c>
      <c r="G30" s="14">
        <v>55320358.32</v>
      </c>
      <c r="H30" s="14">
        <v>9346845.8200000077</v>
      </c>
      <c r="I30" s="14">
        <v>56941680</v>
      </c>
      <c r="J30" s="14">
        <v>5135473.9699999988</v>
      </c>
      <c r="K30" s="14">
        <v>18082573.68</v>
      </c>
      <c r="L30" s="14">
        <v>98594919.219999999</v>
      </c>
      <c r="M30" s="14">
        <v>88423346.560000002</v>
      </c>
      <c r="N30" s="14">
        <v>7878340.9599999972</v>
      </c>
      <c r="O30" s="14">
        <v>0</v>
      </c>
      <c r="P30" s="14">
        <v>735100.58</v>
      </c>
      <c r="Q30" s="14">
        <v>0</v>
      </c>
      <c r="R30" s="14">
        <v>84065.140000000014</v>
      </c>
      <c r="S30" s="14">
        <v>1474065.98</v>
      </c>
      <c r="T30" s="14">
        <v>0</v>
      </c>
      <c r="U30" s="14">
        <v>0</v>
      </c>
      <c r="V30" s="14">
        <v>0</v>
      </c>
      <c r="W30" s="14">
        <v>286693679.19999999</v>
      </c>
      <c r="X30" s="14">
        <v>286693679.19999999</v>
      </c>
      <c r="Y30" s="14">
        <v>0</v>
      </c>
      <c r="Z30" s="14">
        <v>0</v>
      </c>
      <c r="AA30" s="14"/>
      <c r="AB30" s="14">
        <v>0</v>
      </c>
      <c r="AC30" s="14">
        <v>0</v>
      </c>
      <c r="AD30" s="14">
        <v>34271692.209999993</v>
      </c>
      <c r="AE30" s="14">
        <v>0</v>
      </c>
      <c r="AF30" s="14"/>
      <c r="AG30" s="14">
        <v>0</v>
      </c>
      <c r="AH30" s="14">
        <v>0</v>
      </c>
      <c r="AI30" s="14">
        <v>0</v>
      </c>
      <c r="AJ30" s="14">
        <v>0</v>
      </c>
      <c r="AK30" s="14"/>
      <c r="AL30" s="15">
        <v>582917081.32000005</v>
      </c>
      <c r="AM30" s="16"/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/>
      <c r="AU30" s="16">
        <f t="shared" si="0"/>
        <v>582917081.32000005</v>
      </c>
    </row>
    <row r="31" spans="1:47" ht="20.25" x14ac:dyDescent="0.3">
      <c r="A31" s="19"/>
      <c r="B31" s="20" t="s">
        <v>64</v>
      </c>
      <c r="C31" s="15">
        <v>543754809.07999992</v>
      </c>
      <c r="D31" s="15">
        <v>215652957.98000002</v>
      </c>
      <c r="E31" s="15">
        <v>144931271.42000002</v>
      </c>
      <c r="F31" s="15">
        <v>64443274.219999999</v>
      </c>
      <c r="G31" s="15">
        <v>57774048.030000001</v>
      </c>
      <c r="H31" s="15">
        <v>22713949.170000009</v>
      </c>
      <c r="I31" s="15">
        <v>56941680</v>
      </c>
      <c r="J31" s="15">
        <v>13780006.559999999</v>
      </c>
      <c r="K31" s="15">
        <v>25577166.280000001</v>
      </c>
      <c r="L31" s="15">
        <v>302524684.81999999</v>
      </c>
      <c r="M31" s="15">
        <v>214879269.22</v>
      </c>
      <c r="N31" s="15">
        <v>50279489.530000001</v>
      </c>
      <c r="O31" s="15">
        <v>0</v>
      </c>
      <c r="P31" s="15">
        <v>1122487.7999999998</v>
      </c>
      <c r="Q31" s="15">
        <v>0</v>
      </c>
      <c r="R31" s="15">
        <v>593770.9</v>
      </c>
      <c r="S31" s="15">
        <v>1511889.5</v>
      </c>
      <c r="T31" s="15">
        <v>0</v>
      </c>
      <c r="U31" s="15">
        <v>0</v>
      </c>
      <c r="V31" s="15">
        <v>34137777.869999997</v>
      </c>
      <c r="W31" s="15">
        <v>430224751.4799999</v>
      </c>
      <c r="X31" s="15">
        <v>422878316.28999996</v>
      </c>
      <c r="Y31" s="15">
        <v>11245281.66</v>
      </c>
      <c r="Z31" s="15">
        <v>0</v>
      </c>
      <c r="AA31" s="15">
        <v>0</v>
      </c>
      <c r="AB31" s="15">
        <v>7346435.1900000004</v>
      </c>
      <c r="AC31" s="15">
        <v>0</v>
      </c>
      <c r="AD31" s="15">
        <v>43697142.769999996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1017676703.3299999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f t="shared" ref="AU31" si="3">SUM(AU28:AU30)</f>
        <v>1017676703.3299999</v>
      </c>
    </row>
    <row r="32" spans="1:47" ht="20.25" x14ac:dyDescent="0.3">
      <c r="A32" s="23">
        <v>15</v>
      </c>
      <c r="B32" s="24" t="s">
        <v>65</v>
      </c>
      <c r="C32" s="14">
        <v>83912405.060000002</v>
      </c>
      <c r="D32" s="14">
        <v>40211171.719999999</v>
      </c>
      <c r="E32" s="14">
        <v>18352935.539999999</v>
      </c>
      <c r="F32" s="14">
        <v>7677760.9199999999</v>
      </c>
      <c r="G32" s="14">
        <v>7838704.4000000004</v>
      </c>
      <c r="H32" s="14">
        <v>2836470.2199999988</v>
      </c>
      <c r="I32" s="14">
        <v>21544680</v>
      </c>
      <c r="J32" s="14">
        <v>313556.18000000005</v>
      </c>
      <c r="K32" s="14">
        <v>5500467.6399999997</v>
      </c>
      <c r="L32" s="14">
        <v>38200765.700000003</v>
      </c>
      <c r="M32" s="14">
        <v>26833671.420000002</v>
      </c>
      <c r="N32" s="14">
        <v>10592261.720000001</v>
      </c>
      <c r="O32" s="14">
        <v>0</v>
      </c>
      <c r="P32" s="14">
        <v>0</v>
      </c>
      <c r="Q32" s="14">
        <v>0</v>
      </c>
      <c r="R32" s="14">
        <v>556423.13</v>
      </c>
      <c r="S32" s="14">
        <v>218409.43</v>
      </c>
      <c r="T32" s="14">
        <v>0</v>
      </c>
      <c r="U32" s="14">
        <v>0</v>
      </c>
      <c r="V32" s="14">
        <v>0</v>
      </c>
      <c r="W32" s="14">
        <v>40534161.829999998</v>
      </c>
      <c r="X32" s="14">
        <v>40534161.829999998</v>
      </c>
      <c r="Y32" s="14">
        <v>0</v>
      </c>
      <c r="Z32" s="14">
        <v>0</v>
      </c>
      <c r="AA32" s="14"/>
      <c r="AB32" s="14">
        <v>0</v>
      </c>
      <c r="AC32" s="14">
        <v>0</v>
      </c>
      <c r="AD32" s="14">
        <v>10480018.82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/>
      <c r="AL32" s="15">
        <v>134926585.71000001</v>
      </c>
      <c r="AM32" s="16"/>
      <c r="AN32" s="16">
        <v>0</v>
      </c>
      <c r="AO32" s="16">
        <v>0</v>
      </c>
      <c r="AP32" s="16">
        <v>0</v>
      </c>
      <c r="AQ32" s="16">
        <v>0</v>
      </c>
      <c r="AR32" s="16">
        <v>8285733.659999989</v>
      </c>
      <c r="AS32" s="16">
        <v>8285733.659999989</v>
      </c>
      <c r="AT32" s="16"/>
      <c r="AU32" s="16">
        <f t="shared" si="0"/>
        <v>126640852.05000001</v>
      </c>
    </row>
    <row r="33" spans="1:47" ht="20.25" x14ac:dyDescent="0.3">
      <c r="A33" s="25">
        <v>16</v>
      </c>
      <c r="B33" s="18" t="s">
        <v>66</v>
      </c>
      <c r="C33" s="14">
        <v>87171216.469999999</v>
      </c>
      <c r="D33" s="14">
        <v>49912122.419999994</v>
      </c>
      <c r="E33" s="14">
        <v>21936359.16</v>
      </c>
      <c r="F33" s="14">
        <v>8451624.7100000009</v>
      </c>
      <c r="G33" s="14">
        <v>10750284.5</v>
      </c>
      <c r="H33" s="14">
        <v>2734449.9499999993</v>
      </c>
      <c r="I33" s="14">
        <v>24881925</v>
      </c>
      <c r="J33" s="14">
        <v>3093838.26</v>
      </c>
      <c r="K33" s="14">
        <v>5895243.9199999999</v>
      </c>
      <c r="L33" s="14">
        <v>31363850.130000003</v>
      </c>
      <c r="M33" s="14">
        <v>25749749.16</v>
      </c>
      <c r="N33" s="14">
        <v>4784340.5500000007</v>
      </c>
      <c r="O33" s="14">
        <v>0</v>
      </c>
      <c r="P33" s="14">
        <v>0</v>
      </c>
      <c r="Q33" s="14">
        <v>0</v>
      </c>
      <c r="R33" s="14">
        <v>350662.5</v>
      </c>
      <c r="S33" s="14">
        <v>479097.92</v>
      </c>
      <c r="T33" s="14">
        <v>0</v>
      </c>
      <c r="U33" s="14">
        <v>0</v>
      </c>
      <c r="V33" s="14">
        <v>0</v>
      </c>
      <c r="W33" s="14">
        <v>33955399.49000001</v>
      </c>
      <c r="X33" s="14">
        <v>33955399.49000001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11001605.220000001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/>
      <c r="AL33" s="15">
        <v>132128221.18000001</v>
      </c>
      <c r="AM33" s="16"/>
      <c r="AN33" s="16">
        <v>0</v>
      </c>
      <c r="AO33" s="16">
        <v>0</v>
      </c>
      <c r="AP33" s="16">
        <v>0</v>
      </c>
      <c r="AQ33" s="16">
        <v>0</v>
      </c>
      <c r="AR33" s="16">
        <v>1056320.57</v>
      </c>
      <c r="AS33" s="16">
        <v>1056320.57</v>
      </c>
      <c r="AT33" s="16"/>
      <c r="AU33" s="16">
        <f t="shared" si="0"/>
        <v>131071900.61000001</v>
      </c>
    </row>
    <row r="34" spans="1:47" ht="20.25" x14ac:dyDescent="0.3">
      <c r="A34" s="25">
        <v>17</v>
      </c>
      <c r="B34" s="18" t="s">
        <v>67</v>
      </c>
      <c r="C34" s="14">
        <v>134917633.89000002</v>
      </c>
      <c r="D34" s="14">
        <v>63789036.119999997</v>
      </c>
      <c r="E34" s="14">
        <v>47521908.609999999</v>
      </c>
      <c r="F34" s="14">
        <v>24160748.870000001</v>
      </c>
      <c r="G34" s="14">
        <v>16619736.699999999</v>
      </c>
      <c r="H34" s="14">
        <v>6741423.0399999991</v>
      </c>
      <c r="I34" s="14">
        <v>13997160</v>
      </c>
      <c r="J34" s="14">
        <v>2269967.5099999998</v>
      </c>
      <c r="K34" s="14">
        <v>1965285.96</v>
      </c>
      <c r="L34" s="14">
        <v>69163311.810000002</v>
      </c>
      <c r="M34" s="14">
        <v>63775437.950000003</v>
      </c>
      <c r="N34" s="14">
        <v>5382357.9299999997</v>
      </c>
      <c r="O34" s="14">
        <v>0</v>
      </c>
      <c r="P34" s="14">
        <v>0</v>
      </c>
      <c r="Q34" s="14">
        <v>0</v>
      </c>
      <c r="R34" s="14">
        <v>0</v>
      </c>
      <c r="S34" s="14">
        <v>5515.93</v>
      </c>
      <c r="T34" s="14">
        <v>0</v>
      </c>
      <c r="U34" s="14">
        <v>0</v>
      </c>
      <c r="V34" s="14">
        <v>0</v>
      </c>
      <c r="W34" s="14">
        <v>120600293.17000003</v>
      </c>
      <c r="X34" s="14">
        <v>120600293.17000003</v>
      </c>
      <c r="Y34" s="14">
        <v>0</v>
      </c>
      <c r="Z34" s="14">
        <v>0</v>
      </c>
      <c r="AA34" s="14"/>
      <c r="AB34" s="14">
        <v>0</v>
      </c>
      <c r="AC34" s="14">
        <v>0</v>
      </c>
      <c r="AD34" s="14">
        <v>12384416.76</v>
      </c>
      <c r="AE34" s="14">
        <v>0</v>
      </c>
      <c r="AF34" s="14"/>
      <c r="AG34" s="14">
        <v>0</v>
      </c>
      <c r="AH34" s="14">
        <v>0</v>
      </c>
      <c r="AI34" s="14">
        <v>0</v>
      </c>
      <c r="AJ34" s="14">
        <v>0</v>
      </c>
      <c r="AK34" s="14"/>
      <c r="AL34" s="15">
        <v>267902343.82000005</v>
      </c>
      <c r="AM34" s="16"/>
      <c r="AN34" s="16">
        <v>0</v>
      </c>
      <c r="AO34" s="16">
        <v>0</v>
      </c>
      <c r="AP34" s="16">
        <v>0</v>
      </c>
      <c r="AQ34" s="16">
        <v>29560719.640000001</v>
      </c>
      <c r="AR34" s="16">
        <v>32890351.680000059</v>
      </c>
      <c r="AS34" s="16">
        <v>62451071.32000006</v>
      </c>
      <c r="AT34" s="16"/>
      <c r="AU34" s="16">
        <f t="shared" si="0"/>
        <v>205451272.5</v>
      </c>
    </row>
    <row r="35" spans="1:47" s="26" customFormat="1" ht="20.25" x14ac:dyDescent="0.3">
      <c r="A35" s="25">
        <v>18</v>
      </c>
      <c r="B35" s="18" t="s">
        <v>68</v>
      </c>
      <c r="C35" s="14">
        <v>139888719.54999998</v>
      </c>
      <c r="D35" s="14">
        <v>70924552.289999992</v>
      </c>
      <c r="E35" s="14">
        <v>44725908.969999999</v>
      </c>
      <c r="F35" s="14">
        <v>22181610.030000001</v>
      </c>
      <c r="G35" s="14">
        <v>17711850.880000003</v>
      </c>
      <c r="H35" s="14">
        <v>4832448.0599999949</v>
      </c>
      <c r="I35" s="14">
        <v>20526910</v>
      </c>
      <c r="J35" s="14">
        <v>5671733.3200000003</v>
      </c>
      <c r="K35" s="14">
        <v>10805082.039999999</v>
      </c>
      <c r="L35" s="14">
        <v>58159085.219999999</v>
      </c>
      <c r="M35" s="14">
        <v>45755683.909999996</v>
      </c>
      <c r="N35" s="14">
        <v>11664261.24</v>
      </c>
      <c r="O35" s="14">
        <v>0</v>
      </c>
      <c r="P35" s="14">
        <v>0</v>
      </c>
      <c r="Q35" s="14">
        <v>0</v>
      </c>
      <c r="R35" s="14">
        <v>207642.54</v>
      </c>
      <c r="S35" s="14">
        <v>531497.53</v>
      </c>
      <c r="T35" s="14">
        <v>0</v>
      </c>
      <c r="U35" s="14">
        <v>0</v>
      </c>
      <c r="V35" s="14">
        <v>0</v>
      </c>
      <c r="W35" s="14">
        <v>146536217.11000001</v>
      </c>
      <c r="X35" s="14">
        <v>146536217.11000001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20097963.579999998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/>
      <c r="AL35" s="15">
        <v>306522900.23999995</v>
      </c>
      <c r="AM35" s="16"/>
      <c r="AN35" s="16">
        <v>0</v>
      </c>
      <c r="AO35" s="16">
        <v>0</v>
      </c>
      <c r="AP35" s="16">
        <v>0</v>
      </c>
      <c r="AQ35" s="16">
        <v>0</v>
      </c>
      <c r="AR35" s="16">
        <v>53037885.020000011</v>
      </c>
      <c r="AS35" s="16">
        <v>53037885.020000011</v>
      </c>
      <c r="AT35" s="16"/>
      <c r="AU35" s="16">
        <f t="shared" si="0"/>
        <v>253485015.21999994</v>
      </c>
    </row>
    <row r="36" spans="1:47" s="26" customFormat="1" ht="20.25" x14ac:dyDescent="0.3">
      <c r="A36" s="25">
        <v>19</v>
      </c>
      <c r="B36" s="18" t="s">
        <v>69</v>
      </c>
      <c r="C36" s="14">
        <v>73185366.680000007</v>
      </c>
      <c r="D36" s="14">
        <v>40610165.18</v>
      </c>
      <c r="E36" s="14">
        <v>18545808.93</v>
      </c>
      <c r="F36" s="14">
        <v>6923820.0800000001</v>
      </c>
      <c r="G36" s="14">
        <v>8928964.5099999998</v>
      </c>
      <c r="H36" s="14">
        <v>2693024.34</v>
      </c>
      <c r="I36" s="14">
        <v>19509140</v>
      </c>
      <c r="J36" s="14">
        <v>2555216.25</v>
      </c>
      <c r="K36" s="14">
        <v>5281283.92</v>
      </c>
      <c r="L36" s="14">
        <v>27293917.580000002</v>
      </c>
      <c r="M36" s="14">
        <v>25476639.870000001</v>
      </c>
      <c r="N36" s="14">
        <v>1817277.71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32245432.920000006</v>
      </c>
      <c r="X36" s="14">
        <v>32245432.920000006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7752670.5599999996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/>
      <c r="AL36" s="15">
        <v>113183470.16000001</v>
      </c>
      <c r="AM36" s="16"/>
      <c r="AN36" s="16">
        <v>0</v>
      </c>
      <c r="AO36" s="16">
        <v>0</v>
      </c>
      <c r="AP36" s="16">
        <v>0</v>
      </c>
      <c r="AQ36" s="16">
        <v>0</v>
      </c>
      <c r="AR36" s="16">
        <v>1553969.3</v>
      </c>
      <c r="AS36" s="16">
        <v>1553969.3</v>
      </c>
      <c r="AT36" s="16"/>
      <c r="AU36" s="16">
        <f t="shared" si="0"/>
        <v>111629500.86000001</v>
      </c>
    </row>
    <row r="37" spans="1:47" ht="20.25" x14ac:dyDescent="0.3">
      <c r="A37" s="25">
        <v>20</v>
      </c>
      <c r="B37" s="18" t="s">
        <v>70</v>
      </c>
      <c r="C37" s="14">
        <v>43897669.329999998</v>
      </c>
      <c r="D37" s="14">
        <v>22420794.329999998</v>
      </c>
      <c r="E37" s="14">
        <v>9287144.8300000001</v>
      </c>
      <c r="F37" s="14">
        <v>3354596.4499999997</v>
      </c>
      <c r="G37" s="14">
        <v>4180981.91</v>
      </c>
      <c r="H37" s="14">
        <v>1751566.4700000007</v>
      </c>
      <c r="I37" s="14">
        <v>12213240</v>
      </c>
      <c r="J37" s="14">
        <v>920409.5</v>
      </c>
      <c r="K37" s="14">
        <v>1946867.16</v>
      </c>
      <c r="L37" s="14">
        <v>19530007.84</v>
      </c>
      <c r="M37" s="14">
        <v>16649419.369999999</v>
      </c>
      <c r="N37" s="14">
        <v>2628431.67</v>
      </c>
      <c r="O37" s="14">
        <v>0</v>
      </c>
      <c r="P37" s="14">
        <v>0</v>
      </c>
      <c r="Q37" s="14">
        <v>0</v>
      </c>
      <c r="R37" s="14">
        <v>0</v>
      </c>
      <c r="S37" s="14">
        <v>252156.79999999999</v>
      </c>
      <c r="T37" s="14">
        <v>0</v>
      </c>
      <c r="U37" s="14">
        <v>0</v>
      </c>
      <c r="V37" s="14">
        <v>0</v>
      </c>
      <c r="W37" s="14">
        <v>4684042.0199999996</v>
      </c>
      <c r="X37" s="14">
        <v>4684042.0199999996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4632388.4000000004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/>
      <c r="AL37" s="15">
        <v>53214099.749999993</v>
      </c>
      <c r="AM37" s="16"/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/>
      <c r="AU37" s="16">
        <f t="shared" si="0"/>
        <v>53214099.749999993</v>
      </c>
    </row>
    <row r="38" spans="1:47" ht="20.25" x14ac:dyDescent="0.3">
      <c r="A38" s="25">
        <v>21</v>
      </c>
      <c r="B38" s="18" t="s">
        <v>71</v>
      </c>
      <c r="C38" s="14">
        <v>158541515.37</v>
      </c>
      <c r="D38" s="14">
        <v>87372840.390000001</v>
      </c>
      <c r="E38" s="14">
        <v>49089088.329999998</v>
      </c>
      <c r="F38" s="14">
        <v>20672437.210000001</v>
      </c>
      <c r="G38" s="14">
        <v>22656679.939999998</v>
      </c>
      <c r="H38" s="14">
        <v>5759971.1799999997</v>
      </c>
      <c r="I38" s="14">
        <v>35964970</v>
      </c>
      <c r="J38" s="14">
        <v>2318782.0599999996</v>
      </c>
      <c r="K38" s="14">
        <v>13643894.559999999</v>
      </c>
      <c r="L38" s="14">
        <v>57524780.420000002</v>
      </c>
      <c r="M38" s="14">
        <v>54490673.869999997</v>
      </c>
      <c r="N38" s="14">
        <v>0</v>
      </c>
      <c r="O38" s="14">
        <v>0</v>
      </c>
      <c r="P38" s="14">
        <v>2155330.02</v>
      </c>
      <c r="Q38" s="14">
        <v>0</v>
      </c>
      <c r="R38" s="14">
        <v>34495.72</v>
      </c>
      <c r="S38" s="14">
        <v>844280.81</v>
      </c>
      <c r="T38" s="14">
        <v>0</v>
      </c>
      <c r="U38" s="14">
        <v>0</v>
      </c>
      <c r="V38" s="14">
        <v>0</v>
      </c>
      <c r="W38" s="14">
        <v>200334808.16999999</v>
      </c>
      <c r="X38" s="14">
        <v>200334808.16999999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17809761.309999999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/>
      <c r="AL38" s="15">
        <v>376686084.84999996</v>
      </c>
      <c r="AM38" s="16"/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/>
      <c r="AU38" s="16">
        <f t="shared" si="0"/>
        <v>376686084.84999996</v>
      </c>
    </row>
    <row r="39" spans="1:47" ht="20.25" x14ac:dyDescent="0.3">
      <c r="A39" s="25">
        <v>22</v>
      </c>
      <c r="B39" s="18" t="s">
        <v>72</v>
      </c>
      <c r="C39" s="14">
        <v>126721406.77999999</v>
      </c>
      <c r="D39" s="14">
        <v>64073210.919999994</v>
      </c>
      <c r="E39" s="14">
        <v>27439325.190000001</v>
      </c>
      <c r="F39" s="14">
        <v>10960306.27</v>
      </c>
      <c r="G39" s="14">
        <v>12705734.280000001</v>
      </c>
      <c r="H39" s="14">
        <v>3773284.6400000006</v>
      </c>
      <c r="I39" s="14">
        <v>35370330</v>
      </c>
      <c r="J39" s="14">
        <v>1263555.73</v>
      </c>
      <c r="K39" s="14">
        <v>8566583.879999999</v>
      </c>
      <c r="L39" s="14">
        <v>54081611.979999997</v>
      </c>
      <c r="M39" s="14">
        <v>35696154.810000002</v>
      </c>
      <c r="N39" s="14">
        <v>17621621.579999998</v>
      </c>
      <c r="O39" s="14">
        <v>0</v>
      </c>
      <c r="P39" s="14">
        <v>0</v>
      </c>
      <c r="Q39" s="14">
        <v>0</v>
      </c>
      <c r="R39" s="14">
        <v>47634.87000000001</v>
      </c>
      <c r="S39" s="14">
        <v>716200.72</v>
      </c>
      <c r="T39" s="14">
        <v>0</v>
      </c>
      <c r="U39" s="14">
        <v>0</v>
      </c>
      <c r="V39" s="14">
        <v>0</v>
      </c>
      <c r="W39" s="14">
        <v>41927748.659999996</v>
      </c>
      <c r="X39" s="14">
        <v>41927748.659999996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11624559.9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/>
      <c r="AL39" s="15">
        <v>180273715.34</v>
      </c>
      <c r="AM39" s="16"/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/>
      <c r="AU39" s="16">
        <f t="shared" si="0"/>
        <v>180273715.34</v>
      </c>
    </row>
    <row r="40" spans="1:47" ht="20.25" x14ac:dyDescent="0.3">
      <c r="A40" s="25">
        <v>23</v>
      </c>
      <c r="B40" s="18" t="s">
        <v>73</v>
      </c>
      <c r="C40" s="14">
        <v>52677089.380000003</v>
      </c>
      <c r="D40" s="14">
        <v>32076200.359999999</v>
      </c>
      <c r="E40" s="14">
        <v>10342637.91</v>
      </c>
      <c r="F40" s="14">
        <v>3733376.8200000003</v>
      </c>
      <c r="G40" s="14">
        <v>5053111.78</v>
      </c>
      <c r="H40" s="14">
        <v>1556149.3099999996</v>
      </c>
      <c r="I40" s="14">
        <v>21373170</v>
      </c>
      <c r="J40" s="14">
        <v>360392.45</v>
      </c>
      <c r="K40" s="14">
        <v>2632046.52</v>
      </c>
      <c r="L40" s="14">
        <v>17968842.499999996</v>
      </c>
      <c r="M40" s="14">
        <v>14721536.25</v>
      </c>
      <c r="N40" s="14">
        <v>3082744.9</v>
      </c>
      <c r="O40" s="14">
        <v>0</v>
      </c>
      <c r="P40" s="14">
        <v>0</v>
      </c>
      <c r="Q40" s="14">
        <v>0</v>
      </c>
      <c r="R40" s="14">
        <v>2619.4699999999993</v>
      </c>
      <c r="S40" s="14">
        <v>161941.88</v>
      </c>
      <c r="T40" s="14">
        <v>0</v>
      </c>
      <c r="U40" s="14">
        <v>0</v>
      </c>
      <c r="V40" s="14">
        <v>0</v>
      </c>
      <c r="W40" s="14">
        <v>2129144.1800000034</v>
      </c>
      <c r="X40" s="14">
        <v>2129144.1800000034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5823660.3600000003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/>
      <c r="AL40" s="15">
        <v>60629893.920000002</v>
      </c>
      <c r="AM40" s="16"/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/>
      <c r="AU40" s="16">
        <f t="shared" si="0"/>
        <v>60629893.920000002</v>
      </c>
    </row>
    <row r="41" spans="1:47" ht="20.25" x14ac:dyDescent="0.3">
      <c r="A41" s="25">
        <v>24</v>
      </c>
      <c r="B41" s="18" t="s">
        <v>74</v>
      </c>
      <c r="C41" s="14">
        <v>65442104.880000003</v>
      </c>
      <c r="D41" s="14">
        <v>37291666</v>
      </c>
      <c r="E41" s="14">
        <v>16991413.100000001</v>
      </c>
      <c r="F41" s="14">
        <v>7352775.0999999996</v>
      </c>
      <c r="G41" s="14">
        <v>7491904.5499999998</v>
      </c>
      <c r="H41" s="14">
        <v>2146733.450000002</v>
      </c>
      <c r="I41" s="14">
        <v>19423385</v>
      </c>
      <c r="J41" s="14">
        <v>876867.9</v>
      </c>
      <c r="K41" s="14">
        <v>2835881.2399999998</v>
      </c>
      <c r="L41" s="14">
        <v>25314557.640000001</v>
      </c>
      <c r="M41" s="14">
        <v>20308600.300000001</v>
      </c>
      <c r="N41" s="14">
        <v>4375291.13</v>
      </c>
      <c r="O41" s="14">
        <v>0</v>
      </c>
      <c r="P41" s="14">
        <v>0</v>
      </c>
      <c r="Q41" s="14">
        <v>0</v>
      </c>
      <c r="R41" s="14">
        <v>7239.0899999999992</v>
      </c>
      <c r="S41" s="14">
        <v>623427.12</v>
      </c>
      <c r="T41" s="14">
        <v>0</v>
      </c>
      <c r="U41" s="14">
        <v>0</v>
      </c>
      <c r="V41" s="14">
        <v>0</v>
      </c>
      <c r="W41" s="14">
        <v>17654087.949999999</v>
      </c>
      <c r="X41" s="14">
        <v>17654087.949999999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8846513.9600000009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/>
      <c r="AL41" s="15">
        <v>91942706.789999992</v>
      </c>
      <c r="AM41" s="16"/>
      <c r="AN41" s="16">
        <v>0</v>
      </c>
      <c r="AO41" s="16">
        <v>0</v>
      </c>
      <c r="AP41" s="16">
        <v>0</v>
      </c>
      <c r="AQ41" s="16">
        <v>0</v>
      </c>
      <c r="AR41" s="16">
        <v>6155401.21</v>
      </c>
      <c r="AS41" s="16">
        <v>6155401.21</v>
      </c>
      <c r="AT41" s="16"/>
      <c r="AU41" s="16">
        <f t="shared" si="0"/>
        <v>85787305.579999998</v>
      </c>
    </row>
    <row r="42" spans="1:47" ht="20.25" x14ac:dyDescent="0.3">
      <c r="A42" s="25">
        <v>25</v>
      </c>
      <c r="B42" s="18" t="s">
        <v>75</v>
      </c>
      <c r="C42" s="14">
        <v>96823463.329999998</v>
      </c>
      <c r="D42" s="14">
        <v>52549932.529999994</v>
      </c>
      <c r="E42" s="14">
        <v>24445098.050000001</v>
      </c>
      <c r="F42" s="14">
        <v>10899684.279999999</v>
      </c>
      <c r="G42" s="14">
        <v>10246907.91</v>
      </c>
      <c r="H42" s="14">
        <v>3298505.8600000013</v>
      </c>
      <c r="I42" s="14">
        <v>27479790</v>
      </c>
      <c r="J42" s="14">
        <v>625044.47999999998</v>
      </c>
      <c r="K42" s="14">
        <v>7307351.9199999999</v>
      </c>
      <c r="L42" s="14">
        <v>36966178.880000003</v>
      </c>
      <c r="M42" s="14">
        <v>31204636.510000002</v>
      </c>
      <c r="N42" s="14">
        <v>5051161.1400000006</v>
      </c>
      <c r="O42" s="14">
        <v>0</v>
      </c>
      <c r="P42" s="14">
        <v>0</v>
      </c>
      <c r="Q42" s="14">
        <v>0</v>
      </c>
      <c r="R42" s="14">
        <v>0</v>
      </c>
      <c r="S42" s="14">
        <v>710381.23</v>
      </c>
      <c r="T42" s="14">
        <v>0</v>
      </c>
      <c r="U42" s="14">
        <v>0</v>
      </c>
      <c r="V42" s="14">
        <v>0</v>
      </c>
      <c r="W42" s="14">
        <v>77155518.829999998</v>
      </c>
      <c r="X42" s="14">
        <v>77155518.829999998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10183569.33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/>
      <c r="AL42" s="15">
        <v>184162551.49000001</v>
      </c>
      <c r="AM42" s="16"/>
      <c r="AN42" s="16">
        <v>0</v>
      </c>
      <c r="AO42" s="16">
        <v>0</v>
      </c>
      <c r="AP42" s="16">
        <v>0</v>
      </c>
      <c r="AQ42" s="16">
        <v>0</v>
      </c>
      <c r="AR42" s="16">
        <v>19772797.159999985</v>
      </c>
      <c r="AS42" s="16">
        <v>19772797.159999985</v>
      </c>
      <c r="AT42" s="16"/>
      <c r="AU42" s="16">
        <f t="shared" si="0"/>
        <v>164389754.33000001</v>
      </c>
    </row>
    <row r="43" spans="1:47" ht="20.25" x14ac:dyDescent="0.3">
      <c r="A43" s="25">
        <v>26</v>
      </c>
      <c r="B43" s="18" t="s">
        <v>76</v>
      </c>
      <c r="C43" s="14">
        <v>326070843.13999999</v>
      </c>
      <c r="D43" s="14">
        <v>174351458.66</v>
      </c>
      <c r="E43" s="14">
        <v>80120558.219999999</v>
      </c>
      <c r="F43" s="14">
        <v>30948208.129999999</v>
      </c>
      <c r="G43" s="14">
        <v>34136930.32</v>
      </c>
      <c r="H43" s="14">
        <v>15035419.770000003</v>
      </c>
      <c r="I43" s="14">
        <v>83457140</v>
      </c>
      <c r="J43" s="14">
        <v>10773760.439999999</v>
      </c>
      <c r="K43" s="14">
        <v>20764093.960000001</v>
      </c>
      <c r="L43" s="14">
        <v>130955290.52</v>
      </c>
      <c r="M43" s="14">
        <v>96752798.379999995</v>
      </c>
      <c r="N43" s="14">
        <v>13692946.949999999</v>
      </c>
      <c r="O43" s="14">
        <v>0</v>
      </c>
      <c r="P43" s="14">
        <v>2697359.2199999997</v>
      </c>
      <c r="Q43" s="14">
        <v>0</v>
      </c>
      <c r="R43" s="14">
        <v>67454.59</v>
      </c>
      <c r="S43" s="14">
        <v>484591.07</v>
      </c>
      <c r="T43" s="14">
        <v>0</v>
      </c>
      <c r="U43" s="14">
        <v>0</v>
      </c>
      <c r="V43" s="14">
        <v>17260140.309999999</v>
      </c>
      <c r="W43" s="14">
        <v>140194601.60000002</v>
      </c>
      <c r="X43" s="14">
        <v>140194601.60000002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42368193.850000001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/>
      <c r="AL43" s="15">
        <v>508633638.59000003</v>
      </c>
      <c r="AM43" s="16"/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/>
      <c r="AU43" s="16">
        <f t="shared" si="0"/>
        <v>508633638.59000003</v>
      </c>
    </row>
    <row r="44" spans="1:47" ht="20.25" x14ac:dyDescent="0.3">
      <c r="A44" s="25">
        <v>27</v>
      </c>
      <c r="B44" s="18" t="s">
        <v>77</v>
      </c>
      <c r="C44" s="14">
        <v>116169521.06</v>
      </c>
      <c r="D44" s="14">
        <v>49889117.620000005</v>
      </c>
      <c r="E44" s="14">
        <v>28437113.84</v>
      </c>
      <c r="F44" s="14">
        <v>11433861.989999998</v>
      </c>
      <c r="G44" s="14">
        <v>12966406.439999999</v>
      </c>
      <c r="H44" s="14">
        <v>4036845.410000002</v>
      </c>
      <c r="I44" s="14">
        <v>19932270</v>
      </c>
      <c r="J44" s="14">
        <v>1519733.78</v>
      </c>
      <c r="K44" s="14">
        <v>10388817.16</v>
      </c>
      <c r="L44" s="14">
        <v>55891586.280000001</v>
      </c>
      <c r="M44" s="14">
        <v>38189501.32</v>
      </c>
      <c r="N44" s="14">
        <v>16093061.66</v>
      </c>
      <c r="O44" s="14">
        <v>0</v>
      </c>
      <c r="P44" s="14">
        <v>0</v>
      </c>
      <c r="Q44" s="14">
        <v>0</v>
      </c>
      <c r="R44" s="14">
        <v>133371.82999999999</v>
      </c>
      <c r="S44" s="14">
        <v>1475651.47</v>
      </c>
      <c r="T44" s="14">
        <v>0</v>
      </c>
      <c r="U44" s="14">
        <v>0</v>
      </c>
      <c r="V44" s="14">
        <v>0</v>
      </c>
      <c r="W44" s="14">
        <v>57374374.779999986</v>
      </c>
      <c r="X44" s="14">
        <v>57374374.779999986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11661881.43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/>
      <c r="AL44" s="15">
        <v>185205777.26999998</v>
      </c>
      <c r="AM44" s="16"/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/>
      <c r="AU44" s="16">
        <f t="shared" si="0"/>
        <v>185205777.26999998</v>
      </c>
    </row>
    <row r="45" spans="1:47" ht="20.25" x14ac:dyDescent="0.3">
      <c r="A45" s="25">
        <v>28</v>
      </c>
      <c r="B45" s="18" t="s">
        <v>78</v>
      </c>
      <c r="C45" s="14">
        <v>208137328.94999999</v>
      </c>
      <c r="D45" s="14">
        <v>89825693.939999998</v>
      </c>
      <c r="E45" s="14">
        <v>58869291.07</v>
      </c>
      <c r="F45" s="14">
        <v>23975204.229999997</v>
      </c>
      <c r="G45" s="14">
        <v>26366990.120000001</v>
      </c>
      <c r="H45" s="14">
        <v>8527096.7200000025</v>
      </c>
      <c r="I45" s="14">
        <v>30109970</v>
      </c>
      <c r="J45" s="14">
        <v>846432.87</v>
      </c>
      <c r="K45" s="14">
        <v>14678259.639999999</v>
      </c>
      <c r="L45" s="14">
        <v>103633375.36999999</v>
      </c>
      <c r="M45" s="14">
        <v>80668328.450000003</v>
      </c>
      <c r="N45" s="14">
        <v>13478878.18</v>
      </c>
      <c r="O45" s="14">
        <v>0</v>
      </c>
      <c r="P45" s="14">
        <v>8227148.4900000002</v>
      </c>
      <c r="Q45" s="14">
        <v>0</v>
      </c>
      <c r="R45" s="14">
        <v>554709.67999999993</v>
      </c>
      <c r="S45" s="14">
        <v>704310.57</v>
      </c>
      <c r="T45" s="14">
        <v>0</v>
      </c>
      <c r="U45" s="14">
        <v>0</v>
      </c>
      <c r="V45" s="14">
        <v>0</v>
      </c>
      <c r="W45" s="14">
        <v>207784171.46000004</v>
      </c>
      <c r="X45" s="14">
        <v>207784171.46000004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35092071.229999997</v>
      </c>
      <c r="AE45" s="14">
        <v>8876023.0099999998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/>
      <c r="AL45" s="15">
        <v>451013571.64000005</v>
      </c>
      <c r="AM45" s="16"/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/>
      <c r="AU45" s="16">
        <f t="shared" si="0"/>
        <v>451013571.64000005</v>
      </c>
    </row>
    <row r="46" spans="1:47" ht="20.25" x14ac:dyDescent="0.3">
      <c r="A46" s="25">
        <v>29</v>
      </c>
      <c r="B46" s="18" t="s">
        <v>79</v>
      </c>
      <c r="C46" s="14">
        <v>62017309.840000004</v>
      </c>
      <c r="D46" s="14">
        <v>32796520.190000001</v>
      </c>
      <c r="E46" s="14">
        <v>14199064.24</v>
      </c>
      <c r="F46" s="14">
        <v>5539689</v>
      </c>
      <c r="G46" s="14">
        <v>6560770.2299999995</v>
      </c>
      <c r="H46" s="14">
        <v>2098605.0100000007</v>
      </c>
      <c r="I46" s="14">
        <v>18319860</v>
      </c>
      <c r="J46" s="14">
        <v>277595.95</v>
      </c>
      <c r="K46" s="14">
        <v>3041557.84</v>
      </c>
      <c r="L46" s="14">
        <v>26179231.809999999</v>
      </c>
      <c r="M46" s="14">
        <v>19853294</v>
      </c>
      <c r="N46" s="14">
        <v>6150216.04</v>
      </c>
      <c r="O46" s="14">
        <v>0</v>
      </c>
      <c r="P46" s="14">
        <v>0</v>
      </c>
      <c r="Q46" s="14">
        <v>0</v>
      </c>
      <c r="R46" s="14">
        <v>0</v>
      </c>
      <c r="S46" s="14">
        <v>175721.77</v>
      </c>
      <c r="T46" s="14">
        <v>0</v>
      </c>
      <c r="U46" s="14">
        <v>0</v>
      </c>
      <c r="V46" s="14">
        <v>0</v>
      </c>
      <c r="W46" s="14">
        <v>11191327.599999998</v>
      </c>
      <c r="X46" s="14">
        <v>11191327.599999998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8825618.7599999998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/>
      <c r="AL46" s="15">
        <v>82034256.200000003</v>
      </c>
      <c r="AM46" s="16"/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/>
      <c r="AU46" s="16">
        <f t="shared" si="0"/>
        <v>82034256.200000003</v>
      </c>
    </row>
    <row r="47" spans="1:47" ht="20.25" x14ac:dyDescent="0.3">
      <c r="A47" s="25">
        <v>30</v>
      </c>
      <c r="B47" s="18" t="s">
        <v>80</v>
      </c>
      <c r="C47" s="14">
        <v>69071264.540000007</v>
      </c>
      <c r="D47" s="14">
        <v>32164803.510000002</v>
      </c>
      <c r="E47" s="14">
        <v>13609542.25</v>
      </c>
      <c r="F47" s="14">
        <v>5065570.26</v>
      </c>
      <c r="G47" s="14">
        <v>6066283.7699999996</v>
      </c>
      <c r="H47" s="14">
        <v>2477688.2200000007</v>
      </c>
      <c r="I47" s="14">
        <v>17302090</v>
      </c>
      <c r="J47" s="14">
        <v>1253171.26</v>
      </c>
      <c r="K47" s="14">
        <v>5123496.2</v>
      </c>
      <c r="L47" s="14">
        <v>31782964.830000002</v>
      </c>
      <c r="M47" s="14">
        <v>23439509.75</v>
      </c>
      <c r="N47" s="14">
        <v>7266855.25</v>
      </c>
      <c r="O47" s="14">
        <v>0</v>
      </c>
      <c r="P47" s="14">
        <v>0</v>
      </c>
      <c r="Q47" s="14">
        <v>0</v>
      </c>
      <c r="R47" s="14">
        <v>206611.15999999997</v>
      </c>
      <c r="S47" s="14">
        <v>869988.67</v>
      </c>
      <c r="T47" s="14">
        <v>0</v>
      </c>
      <c r="U47" s="14">
        <v>0</v>
      </c>
      <c r="V47" s="14">
        <v>0</v>
      </c>
      <c r="W47" s="14">
        <v>12907319.130000001</v>
      </c>
      <c r="X47" s="14">
        <v>12907319.130000001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6032531.96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/>
      <c r="AL47" s="15">
        <v>88011115.629999995</v>
      </c>
      <c r="AM47" s="16"/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/>
      <c r="AU47" s="16">
        <f t="shared" si="0"/>
        <v>88011115.629999995</v>
      </c>
    </row>
    <row r="48" spans="1:47" ht="20.25" x14ac:dyDescent="0.3">
      <c r="A48" s="25">
        <v>31</v>
      </c>
      <c r="B48" s="18" t="s">
        <v>81</v>
      </c>
      <c r="C48" s="14">
        <v>224081304.95000002</v>
      </c>
      <c r="D48" s="14">
        <v>116142799.91</v>
      </c>
      <c r="E48" s="14">
        <v>78209542.189999998</v>
      </c>
      <c r="F48" s="14">
        <v>43870117.349999994</v>
      </c>
      <c r="G48" s="14">
        <v>26166983.479999997</v>
      </c>
      <c r="H48" s="14">
        <v>8172441.3600000069</v>
      </c>
      <c r="I48" s="14">
        <v>34689935</v>
      </c>
      <c r="J48" s="14">
        <v>3243322.72</v>
      </c>
      <c r="K48" s="14">
        <v>27334113.16</v>
      </c>
      <c r="L48" s="14">
        <v>80604391.88000001</v>
      </c>
      <c r="M48" s="14">
        <v>77313205.810000002</v>
      </c>
      <c r="N48" s="14">
        <v>0</v>
      </c>
      <c r="O48" s="14">
        <v>0</v>
      </c>
      <c r="P48" s="14">
        <v>0</v>
      </c>
      <c r="Q48" s="14">
        <v>0</v>
      </c>
      <c r="R48" s="14">
        <v>627131.76</v>
      </c>
      <c r="S48" s="14">
        <v>2664054.31</v>
      </c>
      <c r="T48" s="14">
        <v>0</v>
      </c>
      <c r="U48" s="14">
        <v>0</v>
      </c>
      <c r="V48" s="14">
        <v>0</v>
      </c>
      <c r="W48" s="14">
        <v>155575996.88999999</v>
      </c>
      <c r="X48" s="14">
        <v>155575996.88999999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19339426.350000001</v>
      </c>
      <c r="AE48" s="14">
        <v>0</v>
      </c>
      <c r="AF48" s="14"/>
      <c r="AG48" s="14">
        <v>0</v>
      </c>
      <c r="AH48" s="14">
        <v>0</v>
      </c>
      <c r="AI48" s="14">
        <v>0</v>
      </c>
      <c r="AJ48" s="14">
        <v>0</v>
      </c>
      <c r="AK48" s="14"/>
      <c r="AL48" s="15">
        <v>398996728.19000006</v>
      </c>
      <c r="AM48" s="16"/>
      <c r="AN48" s="16">
        <v>41350219.75</v>
      </c>
      <c r="AO48" s="16">
        <v>0</v>
      </c>
      <c r="AP48" s="16">
        <v>0</v>
      </c>
      <c r="AQ48" s="16">
        <v>28934842.48</v>
      </c>
      <c r="AR48" s="16">
        <v>25069174.09</v>
      </c>
      <c r="AS48" s="16">
        <v>95354236.320000008</v>
      </c>
      <c r="AT48" s="16"/>
      <c r="AU48" s="16">
        <f t="shared" si="0"/>
        <v>303642491.87000006</v>
      </c>
    </row>
    <row r="49" spans="1:47" ht="20.25" x14ac:dyDescent="0.3">
      <c r="A49" s="25">
        <v>32</v>
      </c>
      <c r="B49" s="18" t="s">
        <v>82</v>
      </c>
      <c r="C49" s="14">
        <v>61820197.119999997</v>
      </c>
      <c r="D49" s="14">
        <v>32433963.52</v>
      </c>
      <c r="E49" s="14">
        <v>13775611.01</v>
      </c>
      <c r="F49" s="14">
        <v>5291533.4000000004</v>
      </c>
      <c r="G49" s="14">
        <v>6489553.4800000004</v>
      </c>
      <c r="H49" s="14">
        <v>1994524.129999999</v>
      </c>
      <c r="I49" s="14">
        <v>18319860</v>
      </c>
      <c r="J49" s="14">
        <v>338492.51</v>
      </c>
      <c r="K49" s="14">
        <v>3250304.24</v>
      </c>
      <c r="L49" s="14">
        <v>26135929.359999999</v>
      </c>
      <c r="M49" s="14">
        <v>18868664.59</v>
      </c>
      <c r="N49" s="14">
        <v>7229893.4400000004</v>
      </c>
      <c r="O49" s="14">
        <v>0</v>
      </c>
      <c r="P49" s="14">
        <v>0</v>
      </c>
      <c r="Q49" s="14">
        <v>0</v>
      </c>
      <c r="R49" s="14">
        <v>37371.33</v>
      </c>
      <c r="S49" s="14">
        <v>0</v>
      </c>
      <c r="T49" s="14">
        <v>0</v>
      </c>
      <c r="U49" s="14">
        <v>0</v>
      </c>
      <c r="V49" s="14">
        <v>0</v>
      </c>
      <c r="W49" s="14">
        <v>3101320.5799999926</v>
      </c>
      <c r="X49" s="14">
        <v>3101320.5799999926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5587307.0899999999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/>
      <c r="AL49" s="15">
        <v>70508824.789999992</v>
      </c>
      <c r="AM49" s="16"/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/>
      <c r="AU49" s="16">
        <f t="shared" si="0"/>
        <v>70508824.789999992</v>
      </c>
    </row>
    <row r="50" spans="1:47" ht="27" customHeight="1" x14ac:dyDescent="0.3">
      <c r="A50" s="25">
        <v>33</v>
      </c>
      <c r="B50" s="18" t="s">
        <v>83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0</v>
      </c>
      <c r="AE50" s="14">
        <v>0</v>
      </c>
      <c r="AF50" s="14"/>
      <c r="AG50" s="14">
        <v>0</v>
      </c>
      <c r="AH50" s="14">
        <v>0</v>
      </c>
      <c r="AI50" s="14">
        <v>960358667.74000001</v>
      </c>
      <c r="AJ50" s="14">
        <v>952549167.96000004</v>
      </c>
      <c r="AK50" s="14">
        <v>7809499.7800000003</v>
      </c>
      <c r="AL50" s="15">
        <v>960358667.74000001</v>
      </c>
      <c r="AM50" s="16"/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/>
      <c r="AU50" s="16">
        <f t="shared" si="0"/>
        <v>960358667.74000001</v>
      </c>
    </row>
    <row r="51" spans="1:47" ht="40.5" x14ac:dyDescent="0.3">
      <c r="A51" s="25">
        <v>34</v>
      </c>
      <c r="B51" s="18" t="s">
        <v>84</v>
      </c>
      <c r="C51" s="14">
        <v>55413276.369999997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2846108.28</v>
      </c>
      <c r="L51" s="14">
        <v>52567168.089999996</v>
      </c>
      <c r="M51" s="14">
        <v>0</v>
      </c>
      <c r="N51" s="14">
        <v>1630519.98</v>
      </c>
      <c r="O51" s="14">
        <v>0</v>
      </c>
      <c r="P51" s="14">
        <v>1301987.6299999999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49634660.479999997</v>
      </c>
      <c r="W51" s="14">
        <v>849096325.68000007</v>
      </c>
      <c r="X51" s="14">
        <v>849096325.68000007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46184163.609999999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/>
      <c r="AL51" s="15">
        <v>950693765.66000009</v>
      </c>
      <c r="AM51" s="16">
        <v>40000000</v>
      </c>
      <c r="AN51" s="16">
        <v>178601658.78999999</v>
      </c>
      <c r="AO51" s="16">
        <v>17047927.010000002</v>
      </c>
      <c r="AP51" s="16">
        <v>18818318.16</v>
      </c>
      <c r="AQ51" s="16">
        <v>92167954.370000005</v>
      </c>
      <c r="AR51" s="16">
        <v>191259064.57000011</v>
      </c>
      <c r="AS51" s="16">
        <v>537894922.9000001</v>
      </c>
      <c r="AT51" s="16">
        <v>55786307.939999998</v>
      </c>
      <c r="AU51" s="16">
        <f t="shared" si="0"/>
        <v>412798842.75999999</v>
      </c>
    </row>
    <row r="52" spans="1:47" ht="20.25" x14ac:dyDescent="0.3">
      <c r="A52" s="25">
        <v>35</v>
      </c>
      <c r="B52" s="18" t="s">
        <v>85</v>
      </c>
      <c r="C52" s="14">
        <v>8679213.2899999991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8679213.2899999991</v>
      </c>
      <c r="M52" s="14">
        <v>0</v>
      </c>
      <c r="N52" s="14">
        <v>0</v>
      </c>
      <c r="O52" s="14">
        <v>0</v>
      </c>
      <c r="P52" s="14">
        <v>8679213.2899999991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771949.46</v>
      </c>
      <c r="X52" s="14">
        <v>771949.46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0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/>
      <c r="AL52" s="15">
        <v>9451162.75</v>
      </c>
      <c r="AM52" s="16"/>
      <c r="AN52" s="16">
        <v>0</v>
      </c>
      <c r="AO52" s="16">
        <v>0</v>
      </c>
      <c r="AP52" s="16">
        <v>0</v>
      </c>
      <c r="AQ52" s="16">
        <v>13558.17</v>
      </c>
      <c r="AR52" s="16">
        <v>135581.68</v>
      </c>
      <c r="AS52" s="16">
        <v>149139.85</v>
      </c>
      <c r="AT52" s="16"/>
      <c r="AU52" s="16">
        <f t="shared" si="0"/>
        <v>9302022.9000000004</v>
      </c>
    </row>
    <row r="53" spans="1:47" ht="48" customHeight="1" x14ac:dyDescent="0.3">
      <c r="A53" s="25">
        <v>36</v>
      </c>
      <c r="B53" s="18" t="s">
        <v>86</v>
      </c>
      <c r="C53" s="14">
        <v>9821818.5299999993</v>
      </c>
      <c r="D53" s="14">
        <v>9821818.5299999993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9821818.5299999993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0</v>
      </c>
      <c r="AJ53" s="14">
        <v>0</v>
      </c>
      <c r="AK53" s="14"/>
      <c r="AL53" s="15">
        <v>9821818.5299999993</v>
      </c>
      <c r="AM53" s="16"/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/>
      <c r="AU53" s="16">
        <f t="shared" si="0"/>
        <v>9821818.5299999993</v>
      </c>
    </row>
    <row r="54" spans="1:47" ht="24.75" customHeight="1" x14ac:dyDescent="0.3">
      <c r="A54" s="25">
        <v>37</v>
      </c>
      <c r="B54" s="27" t="s">
        <v>87</v>
      </c>
      <c r="C54" s="14">
        <v>11323448.23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11323448.23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11323448.23</v>
      </c>
      <c r="W54" s="14">
        <v>0</v>
      </c>
      <c r="X54" s="14">
        <v>0</v>
      </c>
      <c r="Y54" s="14">
        <v>0</v>
      </c>
      <c r="Z54" s="14">
        <v>0</v>
      </c>
      <c r="AA54" s="14"/>
      <c r="AB54" s="14">
        <v>0</v>
      </c>
      <c r="AC54" s="14">
        <v>0</v>
      </c>
      <c r="AD54" s="14">
        <v>0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/>
      <c r="AL54" s="15">
        <v>11323448.23</v>
      </c>
      <c r="AM54" s="16"/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/>
      <c r="AU54" s="16">
        <f t="shared" si="0"/>
        <v>11323448.23</v>
      </c>
    </row>
    <row r="55" spans="1:47" ht="24.75" customHeight="1" x14ac:dyDescent="0.3">
      <c r="A55" s="25">
        <v>38</v>
      </c>
      <c r="B55" s="27" t="s">
        <v>88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32164133.760000002</v>
      </c>
      <c r="X55" s="14">
        <v>32164133.760000002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/>
      <c r="AL55" s="15">
        <v>32164133.760000002</v>
      </c>
      <c r="AM55" s="16"/>
      <c r="AN55" s="16">
        <v>0</v>
      </c>
      <c r="AO55" s="16">
        <v>0</v>
      </c>
      <c r="AP55" s="16">
        <v>0</v>
      </c>
      <c r="AQ55" s="16">
        <v>4091448.37</v>
      </c>
      <c r="AR55" s="16">
        <v>9432714.4700000007</v>
      </c>
      <c r="AS55" s="16">
        <v>13524162.84</v>
      </c>
      <c r="AT55" s="16">
        <v>520507.48</v>
      </c>
      <c r="AU55" s="16">
        <f t="shared" si="0"/>
        <v>18639970.920000002</v>
      </c>
    </row>
    <row r="56" spans="1:47" ht="24.75" customHeight="1" x14ac:dyDescent="0.3">
      <c r="A56" s="28">
        <v>39</v>
      </c>
      <c r="B56" s="29" t="s">
        <v>89</v>
      </c>
      <c r="C56" s="14">
        <v>3252428.02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3252428.02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3252428.02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/>
      <c r="AL56" s="15">
        <v>3252428.02</v>
      </c>
      <c r="AM56" s="16"/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/>
      <c r="AU56" s="16">
        <f t="shared" si="0"/>
        <v>3252428.02</v>
      </c>
    </row>
    <row r="57" spans="1:47" ht="42.75" customHeight="1" x14ac:dyDescent="0.3">
      <c r="A57" s="19"/>
      <c r="B57" s="20" t="s">
        <v>90</v>
      </c>
      <c r="C57" s="15">
        <v>2219036544.7600002</v>
      </c>
      <c r="D57" s="15">
        <v>1098657868.1400001</v>
      </c>
      <c r="E57" s="15">
        <v>575898351.44000006</v>
      </c>
      <c r="F57" s="15">
        <v>252492925.09999999</v>
      </c>
      <c r="G57" s="15">
        <v>242938779.19999996</v>
      </c>
      <c r="H57" s="15">
        <v>80466647.140000015</v>
      </c>
      <c r="I57" s="15">
        <v>474415825</v>
      </c>
      <c r="J57" s="15">
        <v>48343691.699999996</v>
      </c>
      <c r="K57" s="15">
        <v>153806739.24000001</v>
      </c>
      <c r="L57" s="15">
        <v>966571937.38</v>
      </c>
      <c r="M57" s="15">
        <v>715747505.72000015</v>
      </c>
      <c r="N57" s="15">
        <v>132542121.07000002</v>
      </c>
      <c r="O57" s="15">
        <v>0</v>
      </c>
      <c r="P57" s="15">
        <v>23061038.649999999</v>
      </c>
      <c r="Q57" s="15">
        <v>0</v>
      </c>
      <c r="R57" s="15">
        <v>2833367.67</v>
      </c>
      <c r="S57" s="15">
        <v>10917227.229999999</v>
      </c>
      <c r="T57" s="15">
        <v>3252428.02</v>
      </c>
      <c r="U57" s="15">
        <v>0</v>
      </c>
      <c r="V57" s="15">
        <v>78218249.019999996</v>
      </c>
      <c r="W57" s="15">
        <v>2187918375.2700005</v>
      </c>
      <c r="X57" s="15">
        <v>2187918375.2700005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295728322.48000002</v>
      </c>
      <c r="AE57" s="15">
        <v>8876023.0099999998</v>
      </c>
      <c r="AF57" s="15">
        <v>0</v>
      </c>
      <c r="AG57" s="15">
        <v>0</v>
      </c>
      <c r="AH57" s="15">
        <v>0</v>
      </c>
      <c r="AI57" s="15">
        <v>960358667.74000001</v>
      </c>
      <c r="AJ57" s="15">
        <v>952549167.96000004</v>
      </c>
      <c r="AK57" s="15">
        <v>7809499.7800000003</v>
      </c>
      <c r="AL57" s="15">
        <v>5663041910.25</v>
      </c>
      <c r="AM57" s="15">
        <v>40000000</v>
      </c>
      <c r="AN57" s="15">
        <v>219951878.53999999</v>
      </c>
      <c r="AO57" s="15">
        <v>17047927.010000002</v>
      </c>
      <c r="AP57" s="15">
        <v>18818318.16</v>
      </c>
      <c r="AQ57" s="15">
        <v>154768523.03</v>
      </c>
      <c r="AR57" s="15">
        <v>348648993.41000015</v>
      </c>
      <c r="AS57" s="15">
        <v>799235640.15000021</v>
      </c>
      <c r="AT57" s="15">
        <v>56306815.419999994</v>
      </c>
      <c r="AU57" s="15">
        <f t="shared" ref="AU57" si="4">SUM(AU32:AU56)</f>
        <v>4863806270.0999994</v>
      </c>
    </row>
    <row r="58" spans="1:47" ht="20.25" x14ac:dyDescent="0.3">
      <c r="A58" s="19"/>
      <c r="B58" s="20" t="s">
        <v>91</v>
      </c>
      <c r="C58" s="15">
        <v>5251155722.3099995</v>
      </c>
      <c r="D58" s="15">
        <v>2027645774.1000004</v>
      </c>
      <c r="E58" s="15">
        <v>1280316898.6300001</v>
      </c>
      <c r="F58" s="15">
        <v>598961592.06000006</v>
      </c>
      <c r="G58" s="15">
        <v>496421000.02999997</v>
      </c>
      <c r="H58" s="15">
        <v>184934306.54000005</v>
      </c>
      <c r="I58" s="15">
        <v>531357505</v>
      </c>
      <c r="J58" s="15">
        <v>215971370.46999997</v>
      </c>
      <c r="K58" s="15">
        <v>438706184.34000003</v>
      </c>
      <c r="L58" s="15">
        <v>2784803763.8699999</v>
      </c>
      <c r="M58" s="15">
        <v>1704035986.0500002</v>
      </c>
      <c r="N58" s="15">
        <v>669354108.85000002</v>
      </c>
      <c r="O58" s="15">
        <v>32028701.5</v>
      </c>
      <c r="P58" s="15">
        <v>79990357.349999994</v>
      </c>
      <c r="Q58" s="15">
        <v>9371751.9199999999</v>
      </c>
      <c r="R58" s="15">
        <v>24614888.899999999</v>
      </c>
      <c r="S58" s="15">
        <v>27442857.920000002</v>
      </c>
      <c r="T58" s="15">
        <v>16091207.68</v>
      </c>
      <c r="U58" s="15">
        <v>0</v>
      </c>
      <c r="V58" s="15">
        <v>221873903.69999999</v>
      </c>
      <c r="W58" s="15">
        <v>8790599079.6900005</v>
      </c>
      <c r="X58" s="15">
        <v>7969085711.3200006</v>
      </c>
      <c r="Y58" s="15">
        <v>171673885.39000002</v>
      </c>
      <c r="Z58" s="15">
        <v>908595621.56999993</v>
      </c>
      <c r="AA58" s="15">
        <v>0</v>
      </c>
      <c r="AB58" s="15">
        <v>821513368.37</v>
      </c>
      <c r="AC58" s="15">
        <v>235868043.03</v>
      </c>
      <c r="AD58" s="15">
        <v>1270757426.4499998</v>
      </c>
      <c r="AE58" s="15">
        <v>691181858.89999998</v>
      </c>
      <c r="AF58" s="15">
        <v>0</v>
      </c>
      <c r="AG58" s="15">
        <v>11504918.529999999</v>
      </c>
      <c r="AH58" s="15">
        <v>35521429.829999998</v>
      </c>
      <c r="AI58" s="15">
        <v>960358667.74000001</v>
      </c>
      <c r="AJ58" s="15">
        <v>952549167.96000004</v>
      </c>
      <c r="AK58" s="15">
        <v>7809499.7800000003</v>
      </c>
      <c r="AL58" s="15">
        <v>16272870896.190001</v>
      </c>
      <c r="AM58" s="15">
        <v>122474200</v>
      </c>
      <c r="AN58" s="15">
        <v>317843159.5399999</v>
      </c>
      <c r="AO58" s="15">
        <v>38847421.030000001</v>
      </c>
      <c r="AP58" s="15">
        <v>67361917.100000009</v>
      </c>
      <c r="AQ58" s="15">
        <v>275622002.32999998</v>
      </c>
      <c r="AR58" s="15">
        <v>704116000.00000024</v>
      </c>
      <c r="AS58" s="15">
        <v>1526264700</v>
      </c>
      <c r="AT58" s="15">
        <v>193826525.03999999</v>
      </c>
      <c r="AU58" s="15">
        <f t="shared" ref="AU58" si="5">AU20+AU27+AU31+AU57</f>
        <v>14746606196.189999</v>
      </c>
    </row>
    <row r="59" spans="1:47" ht="20.25" x14ac:dyDescent="0.3">
      <c r="A59" s="30">
        <v>40</v>
      </c>
      <c r="B59" s="31" t="s">
        <v>92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2767649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/>
      <c r="AL59" s="15">
        <v>2767649</v>
      </c>
      <c r="AM59" s="16"/>
      <c r="AN59" s="16">
        <v>0</v>
      </c>
      <c r="AO59" s="16">
        <v>0</v>
      </c>
      <c r="AP59" s="16">
        <v>0</v>
      </c>
      <c r="AQ59" s="16">
        <v>0</v>
      </c>
      <c r="AR59" s="16"/>
      <c r="AS59" s="16">
        <v>0</v>
      </c>
      <c r="AT59" s="16"/>
      <c r="AU59" s="16">
        <f t="shared" si="0"/>
        <v>2767649</v>
      </c>
    </row>
    <row r="60" spans="1:47" ht="20.25" x14ac:dyDescent="0.3">
      <c r="A60" s="19"/>
      <c r="B60" s="20" t="s">
        <v>93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2767649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2767649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f t="shared" ref="AU60" si="6">AU59</f>
        <v>2767649</v>
      </c>
    </row>
    <row r="61" spans="1:47" ht="30.75" customHeight="1" x14ac:dyDescent="0.3">
      <c r="A61" s="30">
        <v>41</v>
      </c>
      <c r="B61" s="32" t="s">
        <v>94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42103.94</v>
      </c>
      <c r="X61" s="14">
        <v>42103.94</v>
      </c>
      <c r="Y61" s="14">
        <v>0</v>
      </c>
      <c r="Z61" s="14">
        <v>0</v>
      </c>
      <c r="AA61" s="14"/>
      <c r="AB61" s="14">
        <v>0</v>
      </c>
      <c r="AC61" s="14">
        <v>0</v>
      </c>
      <c r="AD61" s="14">
        <v>1664044.1</v>
      </c>
      <c r="AE61" s="14">
        <v>0</v>
      </c>
      <c r="AF61" s="14"/>
      <c r="AG61" s="14">
        <v>1664044.1</v>
      </c>
      <c r="AH61" s="14">
        <v>0</v>
      </c>
      <c r="AI61" s="14">
        <v>0</v>
      </c>
      <c r="AJ61" s="14">
        <v>0</v>
      </c>
      <c r="AK61" s="14"/>
      <c r="AL61" s="15">
        <v>1706148.04</v>
      </c>
      <c r="AM61" s="16"/>
      <c r="AN61" s="16">
        <v>0</v>
      </c>
      <c r="AO61" s="16">
        <v>0</v>
      </c>
      <c r="AP61" s="16">
        <v>0</v>
      </c>
      <c r="AQ61" s="16">
        <v>0</v>
      </c>
      <c r="AR61" s="16"/>
      <c r="AS61" s="16">
        <v>0</v>
      </c>
      <c r="AT61" s="16"/>
      <c r="AU61" s="16">
        <f t="shared" si="0"/>
        <v>1706148.04</v>
      </c>
    </row>
    <row r="62" spans="1:47" ht="20.25" x14ac:dyDescent="0.3">
      <c r="A62" s="19"/>
      <c r="B62" s="20" t="s">
        <v>95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42103.94</v>
      </c>
      <c r="X62" s="15">
        <v>42103.94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1664044.1</v>
      </c>
      <c r="AE62" s="15">
        <v>0</v>
      </c>
      <c r="AF62" s="15">
        <v>0</v>
      </c>
      <c r="AG62" s="15">
        <v>1664044.1</v>
      </c>
      <c r="AH62" s="15">
        <v>0</v>
      </c>
      <c r="AI62" s="15">
        <v>0</v>
      </c>
      <c r="AJ62" s="15">
        <v>0</v>
      </c>
      <c r="AK62" s="15">
        <v>0</v>
      </c>
      <c r="AL62" s="15">
        <v>1706148.04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f t="shared" ref="AU62" si="7">AU61</f>
        <v>1706148.04</v>
      </c>
    </row>
    <row r="63" spans="1:47" ht="20.25" x14ac:dyDescent="0.3">
      <c r="A63" s="28">
        <v>42</v>
      </c>
      <c r="B63" s="33" t="s">
        <v>96</v>
      </c>
      <c r="C63" s="14">
        <v>171036801.41</v>
      </c>
      <c r="D63" s="14">
        <v>57208376.440000005</v>
      </c>
      <c r="E63" s="14">
        <v>56979097.550000004</v>
      </c>
      <c r="F63" s="14">
        <v>28056862.18</v>
      </c>
      <c r="G63" s="14">
        <v>25012878.440000001</v>
      </c>
      <c r="H63" s="14">
        <v>3909356.9300000034</v>
      </c>
      <c r="I63" s="14">
        <v>0</v>
      </c>
      <c r="J63" s="14">
        <v>229278.89</v>
      </c>
      <c r="K63" s="14">
        <v>19209580.48</v>
      </c>
      <c r="L63" s="14">
        <v>94618844.49000001</v>
      </c>
      <c r="M63" s="14">
        <v>75429287.650000006</v>
      </c>
      <c r="N63" s="14">
        <v>4700141.2</v>
      </c>
      <c r="O63" s="14">
        <v>0</v>
      </c>
      <c r="P63" s="14">
        <v>2290173.11</v>
      </c>
      <c r="Q63" s="14">
        <v>0</v>
      </c>
      <c r="R63" s="14">
        <v>334331.13</v>
      </c>
      <c r="S63" s="14">
        <v>942356.08</v>
      </c>
      <c r="T63" s="14">
        <v>0</v>
      </c>
      <c r="U63" s="14">
        <v>0</v>
      </c>
      <c r="V63" s="14">
        <v>10922555.32</v>
      </c>
      <c r="W63" s="14">
        <v>0</v>
      </c>
      <c r="X63" s="14">
        <v>0</v>
      </c>
      <c r="Y63" s="14"/>
      <c r="Z63" s="14"/>
      <c r="AA63" s="14"/>
      <c r="AB63" s="14"/>
      <c r="AC63" s="14"/>
      <c r="AD63" s="14">
        <v>0</v>
      </c>
      <c r="AE63" s="14">
        <v>0</v>
      </c>
      <c r="AF63" s="14"/>
      <c r="AG63" s="14">
        <v>0</v>
      </c>
      <c r="AH63" s="14">
        <v>0</v>
      </c>
      <c r="AI63" s="14">
        <v>33077710.540000003</v>
      </c>
      <c r="AJ63" s="14">
        <v>33077710.540000003</v>
      </c>
      <c r="AK63" s="14"/>
      <c r="AL63" s="15">
        <v>204114511.94999999</v>
      </c>
      <c r="AM63" s="16"/>
      <c r="AN63" s="16">
        <v>0</v>
      </c>
      <c r="AO63" s="16">
        <v>0</v>
      </c>
      <c r="AP63" s="16">
        <v>0</v>
      </c>
      <c r="AQ63" s="16">
        <v>0</v>
      </c>
      <c r="AR63" s="16"/>
      <c r="AS63" s="16">
        <v>0</v>
      </c>
      <c r="AT63" s="16"/>
      <c r="AU63" s="16">
        <f t="shared" si="0"/>
        <v>204114511.94999999</v>
      </c>
    </row>
    <row r="64" spans="1:47" ht="20.25" x14ac:dyDescent="0.3">
      <c r="A64" s="28">
        <v>43</v>
      </c>
      <c r="B64" s="33" t="s">
        <v>97</v>
      </c>
      <c r="C64" s="14">
        <v>3608714.01</v>
      </c>
      <c r="D64" s="14">
        <v>1606378.32</v>
      </c>
      <c r="E64" s="14">
        <v>1606378.32</v>
      </c>
      <c r="F64" s="14">
        <v>734253.21</v>
      </c>
      <c r="G64" s="14">
        <v>655549.97</v>
      </c>
      <c r="H64" s="14">
        <v>216575.14000000013</v>
      </c>
      <c r="I64" s="14">
        <v>0</v>
      </c>
      <c r="J64" s="14">
        <v>0</v>
      </c>
      <c r="K64" s="14">
        <v>0</v>
      </c>
      <c r="L64" s="14">
        <v>2002335.69</v>
      </c>
      <c r="M64" s="14">
        <v>2002335.69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/>
      <c r="Z64" s="14"/>
      <c r="AA64" s="14"/>
      <c r="AB64" s="14"/>
      <c r="AC64" s="14"/>
      <c r="AD64" s="14">
        <v>0</v>
      </c>
      <c r="AE64" s="14">
        <v>0</v>
      </c>
      <c r="AF64" s="14"/>
      <c r="AG64" s="14">
        <v>0</v>
      </c>
      <c r="AH64" s="14">
        <v>0</v>
      </c>
      <c r="AI64" s="14">
        <v>0</v>
      </c>
      <c r="AJ64" s="14">
        <v>0</v>
      </c>
      <c r="AK64" s="14"/>
      <c r="AL64" s="15">
        <v>3608714.01</v>
      </c>
      <c r="AM64" s="16"/>
      <c r="AN64" s="16">
        <v>0</v>
      </c>
      <c r="AO64" s="16">
        <v>0</v>
      </c>
      <c r="AP64" s="16">
        <v>0</v>
      </c>
      <c r="AQ64" s="16">
        <v>0</v>
      </c>
      <c r="AR64" s="16"/>
      <c r="AS64" s="16">
        <v>0</v>
      </c>
      <c r="AT64" s="16"/>
      <c r="AU64" s="16">
        <f t="shared" si="0"/>
        <v>3608714.01</v>
      </c>
    </row>
    <row r="65" spans="1:47" ht="20.25" x14ac:dyDescent="0.3">
      <c r="A65" s="28">
        <v>44</v>
      </c>
      <c r="B65" s="33" t="s">
        <v>98</v>
      </c>
      <c r="C65" s="14">
        <v>442662.37</v>
      </c>
      <c r="D65" s="14">
        <v>157313.12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157313.12</v>
      </c>
      <c r="K65" s="14">
        <v>0</v>
      </c>
      <c r="L65" s="14">
        <v>285349.25</v>
      </c>
      <c r="M65" s="14">
        <v>0</v>
      </c>
      <c r="N65" s="14">
        <v>233676.22</v>
      </c>
      <c r="O65" s="14">
        <v>0</v>
      </c>
      <c r="P65" s="14">
        <v>0</v>
      </c>
      <c r="Q65" s="14">
        <v>0</v>
      </c>
      <c r="R65" s="14">
        <v>51673.03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/>
      <c r="Z65" s="14"/>
      <c r="AA65" s="14"/>
      <c r="AB65" s="14"/>
      <c r="AC65" s="14"/>
      <c r="AD65" s="14">
        <v>0</v>
      </c>
      <c r="AE65" s="14">
        <v>0</v>
      </c>
      <c r="AF65" s="14"/>
      <c r="AG65" s="14">
        <v>0</v>
      </c>
      <c r="AH65" s="14">
        <v>0</v>
      </c>
      <c r="AI65" s="14">
        <v>0</v>
      </c>
      <c r="AJ65" s="14">
        <v>0</v>
      </c>
      <c r="AK65" s="14"/>
      <c r="AL65" s="15">
        <v>442662.37</v>
      </c>
      <c r="AM65" s="16"/>
      <c r="AN65" s="16">
        <v>0</v>
      </c>
      <c r="AO65" s="16">
        <v>0</v>
      </c>
      <c r="AP65" s="16">
        <v>0</v>
      </c>
      <c r="AQ65" s="16">
        <v>0</v>
      </c>
      <c r="AR65" s="16"/>
      <c r="AS65" s="16">
        <v>0</v>
      </c>
      <c r="AT65" s="16"/>
      <c r="AU65" s="16">
        <f t="shared" si="0"/>
        <v>442662.37</v>
      </c>
    </row>
    <row r="66" spans="1:47" ht="20.25" x14ac:dyDescent="0.3">
      <c r="A66" s="28">
        <v>45</v>
      </c>
      <c r="B66" s="33" t="s">
        <v>99</v>
      </c>
      <c r="C66" s="14">
        <v>79612370.839999989</v>
      </c>
      <c r="D66" s="14">
        <v>3965368.3199999998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3965368.3199999998</v>
      </c>
      <c r="K66" s="14">
        <v>0</v>
      </c>
      <c r="L66" s="14">
        <v>75647002.519999996</v>
      </c>
      <c r="M66" s="14">
        <v>0</v>
      </c>
      <c r="N66" s="14">
        <v>48997138.990000002</v>
      </c>
      <c r="O66" s="14">
        <v>0</v>
      </c>
      <c r="P66" s="14">
        <v>7043673.9699999997</v>
      </c>
      <c r="Q66" s="14">
        <v>2117463.2599999998</v>
      </c>
      <c r="R66" s="14">
        <v>16399949.82</v>
      </c>
      <c r="S66" s="14">
        <v>959396.68</v>
      </c>
      <c r="T66" s="14">
        <v>0</v>
      </c>
      <c r="U66" s="14">
        <v>0</v>
      </c>
      <c r="V66" s="14">
        <v>129379.8</v>
      </c>
      <c r="W66" s="14">
        <v>0</v>
      </c>
      <c r="X66" s="14">
        <v>0</v>
      </c>
      <c r="Y66" s="14"/>
      <c r="Z66" s="14"/>
      <c r="AA66" s="14"/>
      <c r="AB66" s="14"/>
      <c r="AC66" s="14"/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0</v>
      </c>
      <c r="AJ66" s="14">
        <v>0</v>
      </c>
      <c r="AK66" s="14"/>
      <c r="AL66" s="15">
        <v>79612370.839999989</v>
      </c>
      <c r="AM66" s="16"/>
      <c r="AN66" s="16">
        <v>0</v>
      </c>
      <c r="AO66" s="16">
        <v>0</v>
      </c>
      <c r="AP66" s="16">
        <v>0</v>
      </c>
      <c r="AQ66" s="16">
        <v>0</v>
      </c>
      <c r="AR66" s="16"/>
      <c r="AS66" s="16">
        <v>0</v>
      </c>
      <c r="AT66" s="16"/>
      <c r="AU66" s="16">
        <f t="shared" si="0"/>
        <v>79612370.839999989</v>
      </c>
    </row>
    <row r="67" spans="1:47" ht="27" customHeight="1" x14ac:dyDescent="0.3">
      <c r="A67" s="28">
        <v>46</v>
      </c>
      <c r="B67" s="33" t="s">
        <v>100</v>
      </c>
      <c r="C67" s="14">
        <v>39456335.829999998</v>
      </c>
      <c r="D67" s="14">
        <v>13789738.27</v>
      </c>
      <c r="E67" s="14">
        <v>13400000.4</v>
      </c>
      <c r="F67" s="14">
        <v>6749785.6299999999</v>
      </c>
      <c r="G67" s="14">
        <v>4146760.15</v>
      </c>
      <c r="H67" s="14">
        <v>2503454.6200000006</v>
      </c>
      <c r="I67" s="14">
        <v>0</v>
      </c>
      <c r="J67" s="14">
        <v>389737.87</v>
      </c>
      <c r="K67" s="14">
        <v>1765777.2100000002</v>
      </c>
      <c r="L67" s="14">
        <v>23900820.349999998</v>
      </c>
      <c r="M67" s="14">
        <v>23683266</v>
      </c>
      <c r="N67" s="14">
        <v>202357.43000000002</v>
      </c>
      <c r="O67" s="14">
        <v>0</v>
      </c>
      <c r="P67" s="14">
        <v>0</v>
      </c>
      <c r="Q67" s="14">
        <v>0</v>
      </c>
      <c r="R67" s="14">
        <v>14408.929999999998</v>
      </c>
      <c r="S67" s="14">
        <v>787.99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/>
      <c r="Z67" s="14"/>
      <c r="AA67" s="14"/>
      <c r="AB67" s="14"/>
      <c r="AC67" s="14"/>
      <c r="AD67" s="14">
        <v>5240888.5599999996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/>
      <c r="AL67" s="15">
        <v>44697224.390000001</v>
      </c>
      <c r="AM67" s="16"/>
      <c r="AN67" s="16">
        <v>0</v>
      </c>
      <c r="AO67" s="16">
        <v>0</v>
      </c>
      <c r="AP67" s="16">
        <v>0</v>
      </c>
      <c r="AQ67" s="16">
        <v>0</v>
      </c>
      <c r="AR67" s="16"/>
      <c r="AS67" s="16">
        <v>0</v>
      </c>
      <c r="AT67" s="16"/>
      <c r="AU67" s="16">
        <f t="shared" si="0"/>
        <v>44697224.390000001</v>
      </c>
    </row>
    <row r="68" spans="1:47" ht="40.5" x14ac:dyDescent="0.3">
      <c r="A68" s="28">
        <v>47</v>
      </c>
      <c r="B68" s="33" t="s">
        <v>101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/>
      <c r="Z68" s="14"/>
      <c r="AA68" s="14"/>
      <c r="AB68" s="14"/>
      <c r="AC68" s="14"/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/>
      <c r="AL68" s="15">
        <v>0</v>
      </c>
      <c r="AM68" s="16"/>
      <c r="AN68" s="16">
        <v>0</v>
      </c>
      <c r="AO68" s="16">
        <v>0</v>
      </c>
      <c r="AP68" s="16">
        <v>0</v>
      </c>
      <c r="AQ68" s="16">
        <v>0</v>
      </c>
      <c r="AR68" s="16"/>
      <c r="AS68" s="16">
        <v>0</v>
      </c>
      <c r="AT68" s="16"/>
      <c r="AU68" s="16">
        <f t="shared" si="0"/>
        <v>0</v>
      </c>
    </row>
    <row r="69" spans="1:47" ht="20.25" x14ac:dyDescent="0.3">
      <c r="A69" s="34"/>
      <c r="B69" s="35" t="s">
        <v>102</v>
      </c>
      <c r="C69" s="15">
        <v>294156884.45999998</v>
      </c>
      <c r="D69" s="15">
        <v>76727174.469999999</v>
      </c>
      <c r="E69" s="15">
        <v>71985476.270000011</v>
      </c>
      <c r="F69" s="15">
        <v>35540901.020000003</v>
      </c>
      <c r="G69" s="15">
        <v>29815188.559999999</v>
      </c>
      <c r="H69" s="15">
        <v>6629386.6900000041</v>
      </c>
      <c r="I69" s="15">
        <v>0</v>
      </c>
      <c r="J69" s="15">
        <v>4741698.2</v>
      </c>
      <c r="K69" s="15">
        <v>20975357.690000001</v>
      </c>
      <c r="L69" s="15">
        <v>196454352.29999998</v>
      </c>
      <c r="M69" s="15">
        <v>101114889.34</v>
      </c>
      <c r="N69" s="15">
        <v>54133313.840000004</v>
      </c>
      <c r="O69" s="15">
        <v>0</v>
      </c>
      <c r="P69" s="15">
        <v>9333847.0800000001</v>
      </c>
      <c r="Q69" s="15">
        <v>2117463.2599999998</v>
      </c>
      <c r="R69" s="15">
        <v>16800362.91</v>
      </c>
      <c r="S69" s="15">
        <v>1902540.75</v>
      </c>
      <c r="T69" s="15">
        <v>0</v>
      </c>
      <c r="U69" s="15">
        <v>0</v>
      </c>
      <c r="V69" s="15">
        <v>11051935.120000001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5240888.5599999996</v>
      </c>
      <c r="AE69" s="15">
        <v>0</v>
      </c>
      <c r="AF69" s="15">
        <v>0</v>
      </c>
      <c r="AG69" s="15">
        <v>0</v>
      </c>
      <c r="AH69" s="15">
        <v>0</v>
      </c>
      <c r="AI69" s="15">
        <v>33077710.540000003</v>
      </c>
      <c r="AJ69" s="15">
        <v>33077710.540000003</v>
      </c>
      <c r="AK69" s="15">
        <v>0</v>
      </c>
      <c r="AL69" s="15">
        <v>332475483.55999994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f t="shared" ref="AU69" si="8">SUM(AU63:AU68)</f>
        <v>332475483.55999994</v>
      </c>
    </row>
    <row r="70" spans="1:47" ht="20.25" x14ac:dyDescent="0.3">
      <c r="A70" s="28">
        <v>48</v>
      </c>
      <c r="B70" s="33" t="s">
        <v>103</v>
      </c>
      <c r="C70" s="14">
        <v>31581234.999999996</v>
      </c>
      <c r="D70" s="14">
        <v>11808728.91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11808728.91</v>
      </c>
      <c r="K70" s="14">
        <v>0</v>
      </c>
      <c r="L70" s="14">
        <v>19772506.089999996</v>
      </c>
      <c r="M70" s="14">
        <v>0</v>
      </c>
      <c r="N70" s="14">
        <v>19472059.189999998</v>
      </c>
      <c r="O70" s="14">
        <v>0</v>
      </c>
      <c r="P70" s="14">
        <v>0</v>
      </c>
      <c r="Q70" s="14">
        <v>0</v>
      </c>
      <c r="R70" s="14">
        <v>235831.72</v>
      </c>
      <c r="S70" s="14">
        <v>64615.18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17275328.629999999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/>
      <c r="AL70" s="15">
        <v>48856563.629999995</v>
      </c>
      <c r="AM70" s="16"/>
      <c r="AN70" s="16">
        <v>0</v>
      </c>
      <c r="AO70" s="16">
        <v>0</v>
      </c>
      <c r="AP70" s="16">
        <v>0</v>
      </c>
      <c r="AQ70" s="16">
        <v>0</v>
      </c>
      <c r="AR70" s="16"/>
      <c r="AS70" s="16">
        <v>0</v>
      </c>
      <c r="AT70" s="16"/>
      <c r="AU70" s="16">
        <f t="shared" si="0"/>
        <v>48856563.629999995</v>
      </c>
    </row>
    <row r="71" spans="1:47" ht="20.25" x14ac:dyDescent="0.3">
      <c r="A71" s="28">
        <v>49</v>
      </c>
      <c r="B71" s="33" t="s">
        <v>104</v>
      </c>
      <c r="C71" s="14">
        <v>55188555.570000008</v>
      </c>
      <c r="D71" s="14">
        <v>14291577.07</v>
      </c>
      <c r="E71" s="14">
        <v>12328862.199999999</v>
      </c>
      <c r="F71" s="14">
        <v>1706337.88</v>
      </c>
      <c r="G71" s="14">
        <v>8208835.8899999997</v>
      </c>
      <c r="H71" s="14">
        <v>2413688.4300000006</v>
      </c>
      <c r="I71" s="14">
        <v>0</v>
      </c>
      <c r="J71" s="14">
        <v>1962714.87</v>
      </c>
      <c r="K71" s="14">
        <v>4279915.16</v>
      </c>
      <c r="L71" s="14">
        <v>36617063.340000004</v>
      </c>
      <c r="M71" s="14">
        <v>22880572.550000001</v>
      </c>
      <c r="N71" s="14">
        <v>2771166.79</v>
      </c>
      <c r="O71" s="14">
        <v>0</v>
      </c>
      <c r="P71" s="14">
        <v>1790764.01</v>
      </c>
      <c r="Q71" s="14">
        <v>3306042.14</v>
      </c>
      <c r="R71" s="14">
        <v>521540.73</v>
      </c>
      <c r="S71" s="14">
        <v>1754779.74</v>
      </c>
      <c r="T71" s="14">
        <v>0</v>
      </c>
      <c r="U71" s="14">
        <v>0</v>
      </c>
      <c r="V71" s="14">
        <v>3592197.38</v>
      </c>
      <c r="W71" s="14">
        <v>84718350.919999987</v>
      </c>
      <c r="X71" s="14">
        <v>73809953.559999987</v>
      </c>
      <c r="Y71" s="14">
        <v>0</v>
      </c>
      <c r="Z71" s="14">
        <v>0</v>
      </c>
      <c r="AA71" s="14"/>
      <c r="AB71" s="14">
        <v>10908397.359999999</v>
      </c>
      <c r="AC71" s="14">
        <v>0</v>
      </c>
      <c r="AD71" s="14">
        <v>46761805.829999998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/>
      <c r="AL71" s="15">
        <v>186668712.31999999</v>
      </c>
      <c r="AM71" s="16"/>
      <c r="AN71" s="16">
        <v>0</v>
      </c>
      <c r="AO71" s="16">
        <v>0</v>
      </c>
      <c r="AP71" s="16">
        <v>0</v>
      </c>
      <c r="AQ71" s="16">
        <v>0</v>
      </c>
      <c r="AR71" s="16"/>
      <c r="AS71" s="16">
        <v>0</v>
      </c>
      <c r="AT71" s="16"/>
      <c r="AU71" s="16">
        <f t="shared" si="0"/>
        <v>186668712.31999999</v>
      </c>
    </row>
    <row r="72" spans="1:47" ht="20.25" x14ac:dyDescent="0.3">
      <c r="A72" s="28">
        <v>50</v>
      </c>
      <c r="B72" s="33" t="s">
        <v>105</v>
      </c>
      <c r="C72" s="14">
        <v>1397935.35</v>
      </c>
      <c r="D72" s="14">
        <v>847613.01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847613.01</v>
      </c>
      <c r="K72" s="14">
        <v>0</v>
      </c>
      <c r="L72" s="14">
        <v>550322.34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550322.34</v>
      </c>
      <c r="S72" s="14">
        <v>0</v>
      </c>
      <c r="T72" s="14">
        <v>0</v>
      </c>
      <c r="U72" s="14">
        <v>0</v>
      </c>
      <c r="V72" s="14">
        <v>0</v>
      </c>
      <c r="W72" s="14">
        <v>14863416.640000001</v>
      </c>
      <c r="X72" s="14">
        <v>13858194.360000001</v>
      </c>
      <c r="Y72" s="14">
        <v>0</v>
      </c>
      <c r="Z72" s="14">
        <v>0</v>
      </c>
      <c r="AA72" s="14"/>
      <c r="AB72" s="14">
        <v>1005222.28</v>
      </c>
      <c r="AC72" s="14">
        <v>0</v>
      </c>
      <c r="AD72" s="14">
        <v>51395852.810000002</v>
      </c>
      <c r="AE72" s="14">
        <v>0</v>
      </c>
      <c r="AF72" s="14"/>
      <c r="AG72" s="14">
        <v>39981279.100000001</v>
      </c>
      <c r="AH72" s="14">
        <v>0</v>
      </c>
      <c r="AI72" s="14">
        <v>0</v>
      </c>
      <c r="AJ72" s="14">
        <v>0</v>
      </c>
      <c r="AK72" s="14"/>
      <c r="AL72" s="15">
        <v>67657204.799999997</v>
      </c>
      <c r="AM72" s="16"/>
      <c r="AN72" s="16">
        <v>0</v>
      </c>
      <c r="AO72" s="16">
        <v>0</v>
      </c>
      <c r="AP72" s="16">
        <v>0</v>
      </c>
      <c r="AQ72" s="16">
        <v>0</v>
      </c>
      <c r="AR72" s="16"/>
      <c r="AS72" s="16">
        <v>0</v>
      </c>
      <c r="AT72" s="16"/>
      <c r="AU72" s="16">
        <f t="shared" si="0"/>
        <v>67657204.799999997</v>
      </c>
    </row>
    <row r="73" spans="1:47" ht="20.25" x14ac:dyDescent="0.3">
      <c r="A73" s="28">
        <v>51</v>
      </c>
      <c r="B73" s="33" t="s">
        <v>106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10113534.59</v>
      </c>
      <c r="AE73" s="14">
        <v>0</v>
      </c>
      <c r="AF73" s="14"/>
      <c r="AG73" s="14">
        <v>3661939.47</v>
      </c>
      <c r="AH73" s="14">
        <v>0</v>
      </c>
      <c r="AI73" s="14">
        <v>0</v>
      </c>
      <c r="AJ73" s="14">
        <v>0</v>
      </c>
      <c r="AK73" s="14"/>
      <c r="AL73" s="15">
        <v>10113534.59</v>
      </c>
      <c r="AM73" s="16"/>
      <c r="AN73" s="16">
        <v>0</v>
      </c>
      <c r="AO73" s="16">
        <v>0</v>
      </c>
      <c r="AP73" s="16">
        <v>0</v>
      </c>
      <c r="AQ73" s="16">
        <v>0</v>
      </c>
      <c r="AR73" s="16"/>
      <c r="AS73" s="16">
        <v>0</v>
      </c>
      <c r="AT73" s="16"/>
      <c r="AU73" s="16">
        <f t="shared" si="0"/>
        <v>10113534.59</v>
      </c>
    </row>
    <row r="74" spans="1:47" ht="20.25" x14ac:dyDescent="0.3">
      <c r="A74" s="28">
        <v>52</v>
      </c>
      <c r="B74" s="33" t="s">
        <v>107</v>
      </c>
      <c r="C74" s="14">
        <v>28784177.68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28784177.68</v>
      </c>
      <c r="M74" s="14">
        <v>0</v>
      </c>
      <c r="N74" s="14">
        <v>0</v>
      </c>
      <c r="O74" s="14">
        <v>0</v>
      </c>
      <c r="P74" s="14">
        <v>21838799.02</v>
      </c>
      <c r="Q74" s="14">
        <v>6945378.6600000001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/>
      <c r="AB74" s="14">
        <v>0</v>
      </c>
      <c r="AC74" s="14">
        <v>0</v>
      </c>
      <c r="AD74" s="14">
        <v>0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/>
      <c r="AL74" s="15">
        <v>28784177.68</v>
      </c>
      <c r="AM74" s="16"/>
      <c r="AN74" s="16">
        <v>0</v>
      </c>
      <c r="AO74" s="16">
        <v>0</v>
      </c>
      <c r="AP74" s="16">
        <v>0</v>
      </c>
      <c r="AQ74" s="16">
        <v>0</v>
      </c>
      <c r="AR74" s="16"/>
      <c r="AS74" s="16">
        <v>0</v>
      </c>
      <c r="AT74" s="16"/>
      <c r="AU74" s="16">
        <f t="shared" si="0"/>
        <v>28784177.68</v>
      </c>
    </row>
    <row r="75" spans="1:47" ht="20.25" x14ac:dyDescent="0.3">
      <c r="A75" s="28">
        <v>53</v>
      </c>
      <c r="B75" s="33" t="s">
        <v>108</v>
      </c>
      <c r="C75" s="14">
        <v>7967769.7800000003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7967769.7800000003</v>
      </c>
      <c r="M75" s="14">
        <v>0</v>
      </c>
      <c r="N75" s="14">
        <v>0</v>
      </c>
      <c r="O75" s="14">
        <v>0</v>
      </c>
      <c r="P75" s="14">
        <v>0</v>
      </c>
      <c r="Q75" s="14">
        <v>7938004.5</v>
      </c>
      <c r="R75" s="14">
        <v>29765.279999999999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/>
      <c r="AB75" s="14">
        <v>0</v>
      </c>
      <c r="AC75" s="14">
        <v>0</v>
      </c>
      <c r="AD75" s="14">
        <v>0</v>
      </c>
      <c r="AE75" s="14">
        <v>0</v>
      </c>
      <c r="AF75" s="14"/>
      <c r="AG75" s="14">
        <v>0</v>
      </c>
      <c r="AH75" s="14">
        <v>0</v>
      </c>
      <c r="AI75" s="14">
        <v>0</v>
      </c>
      <c r="AJ75" s="14">
        <v>0</v>
      </c>
      <c r="AK75" s="14"/>
      <c r="AL75" s="15">
        <v>7967769.7800000003</v>
      </c>
      <c r="AM75" s="16"/>
      <c r="AN75" s="16">
        <v>0</v>
      </c>
      <c r="AO75" s="16">
        <v>0</v>
      </c>
      <c r="AP75" s="16">
        <v>0</v>
      </c>
      <c r="AQ75" s="16">
        <v>0</v>
      </c>
      <c r="AR75" s="16"/>
      <c r="AS75" s="16">
        <v>0</v>
      </c>
      <c r="AT75" s="16"/>
      <c r="AU75" s="16">
        <f t="shared" si="0"/>
        <v>7967769.7800000003</v>
      </c>
    </row>
    <row r="76" spans="1:47" ht="20.25" x14ac:dyDescent="0.3">
      <c r="A76" s="28">
        <v>54</v>
      </c>
      <c r="B76" s="33" t="s">
        <v>109</v>
      </c>
      <c r="C76" s="14">
        <v>4191096.62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4191096.62</v>
      </c>
      <c r="M76" s="14">
        <v>0</v>
      </c>
      <c r="N76" s="14">
        <v>0</v>
      </c>
      <c r="O76" s="14">
        <v>0</v>
      </c>
      <c r="P76" s="14">
        <v>0</v>
      </c>
      <c r="Q76" s="14">
        <v>4191096.62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0</v>
      </c>
      <c r="AE76" s="14">
        <v>0</v>
      </c>
      <c r="AF76" s="14"/>
      <c r="AG76" s="14">
        <v>0</v>
      </c>
      <c r="AH76" s="14">
        <v>0</v>
      </c>
      <c r="AI76" s="14">
        <v>0</v>
      </c>
      <c r="AJ76" s="14">
        <v>0</v>
      </c>
      <c r="AK76" s="14"/>
      <c r="AL76" s="15">
        <v>4191096.62</v>
      </c>
      <c r="AM76" s="16"/>
      <c r="AN76" s="16">
        <v>0</v>
      </c>
      <c r="AO76" s="16">
        <v>0</v>
      </c>
      <c r="AP76" s="16">
        <v>0</v>
      </c>
      <c r="AQ76" s="16">
        <v>0</v>
      </c>
      <c r="AR76" s="16"/>
      <c r="AS76" s="16">
        <v>0</v>
      </c>
      <c r="AT76" s="16"/>
      <c r="AU76" s="16">
        <f t="shared" si="0"/>
        <v>4191096.62</v>
      </c>
    </row>
    <row r="77" spans="1:47" ht="20.25" x14ac:dyDescent="0.3">
      <c r="A77" s="28">
        <v>55</v>
      </c>
      <c r="B77" s="33" t="s">
        <v>110</v>
      </c>
      <c r="C77" s="14">
        <v>9492896.5999999996</v>
      </c>
      <c r="D77" s="14">
        <v>12083.5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12083.5</v>
      </c>
      <c r="K77" s="14">
        <v>0</v>
      </c>
      <c r="L77" s="14">
        <v>9480813.0999999996</v>
      </c>
      <c r="M77" s="14">
        <v>0</v>
      </c>
      <c r="N77" s="14">
        <v>0</v>
      </c>
      <c r="O77" s="14">
        <v>0</v>
      </c>
      <c r="P77" s="14">
        <v>0</v>
      </c>
      <c r="Q77" s="14">
        <v>9384612.5600000005</v>
      </c>
      <c r="R77" s="14">
        <v>96200.54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/>
      <c r="AL77" s="15">
        <v>9492896.5999999996</v>
      </c>
      <c r="AM77" s="16"/>
      <c r="AN77" s="16">
        <v>0</v>
      </c>
      <c r="AO77" s="16">
        <v>0</v>
      </c>
      <c r="AP77" s="16">
        <v>0</v>
      </c>
      <c r="AQ77" s="16">
        <v>0</v>
      </c>
      <c r="AR77" s="16"/>
      <c r="AS77" s="16">
        <v>0</v>
      </c>
      <c r="AT77" s="16"/>
      <c r="AU77" s="16">
        <f t="shared" si="0"/>
        <v>9492896.5999999996</v>
      </c>
    </row>
    <row r="78" spans="1:47" s="36" customFormat="1" ht="20.25" x14ac:dyDescent="0.3">
      <c r="A78" s="28">
        <v>56</v>
      </c>
      <c r="B78" s="33" t="s">
        <v>111</v>
      </c>
      <c r="C78" s="14">
        <v>297071282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297071282</v>
      </c>
      <c r="M78" s="14">
        <v>0</v>
      </c>
      <c r="N78" s="14">
        <v>0</v>
      </c>
      <c r="O78" s="14">
        <v>297071282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86046383.670000002</v>
      </c>
      <c r="AE78" s="14">
        <v>0</v>
      </c>
      <c r="AF78" s="14"/>
      <c r="AG78" s="14">
        <v>0</v>
      </c>
      <c r="AH78" s="14">
        <v>86046383.670000002</v>
      </c>
      <c r="AI78" s="14">
        <v>0</v>
      </c>
      <c r="AJ78" s="14">
        <v>0</v>
      </c>
      <c r="AK78" s="14"/>
      <c r="AL78" s="15">
        <v>383117665.67000002</v>
      </c>
      <c r="AM78" s="16"/>
      <c r="AN78" s="16">
        <v>0</v>
      </c>
      <c r="AO78" s="16">
        <v>0</v>
      </c>
      <c r="AP78" s="16">
        <v>0</v>
      </c>
      <c r="AQ78" s="16">
        <v>0</v>
      </c>
      <c r="AR78" s="16"/>
      <c r="AS78" s="16">
        <v>0</v>
      </c>
      <c r="AT78" s="16"/>
      <c r="AU78" s="16">
        <f t="shared" si="0"/>
        <v>383117665.67000002</v>
      </c>
    </row>
    <row r="79" spans="1:47" ht="20.25" x14ac:dyDescent="0.3">
      <c r="A79" s="28">
        <v>57</v>
      </c>
      <c r="B79" s="33" t="s">
        <v>112</v>
      </c>
      <c r="C79" s="14">
        <v>8572430.5099999998</v>
      </c>
      <c r="D79" s="14">
        <v>59682.22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59682.22</v>
      </c>
      <c r="K79" s="14">
        <v>0</v>
      </c>
      <c r="L79" s="14">
        <v>8512748.2899999991</v>
      </c>
      <c r="M79" s="14">
        <v>0</v>
      </c>
      <c r="N79" s="14">
        <v>684213.49</v>
      </c>
      <c r="O79" s="14">
        <v>0</v>
      </c>
      <c r="P79" s="14">
        <v>0</v>
      </c>
      <c r="Q79" s="14">
        <v>7828534.7999999998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1240898.03</v>
      </c>
      <c r="X79" s="14">
        <v>1240898.03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8410780.9399999995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/>
      <c r="AL79" s="15">
        <v>18224109.479999997</v>
      </c>
      <c r="AM79" s="16"/>
      <c r="AN79" s="16">
        <v>0</v>
      </c>
      <c r="AO79" s="16">
        <v>0</v>
      </c>
      <c r="AP79" s="16">
        <v>0</v>
      </c>
      <c r="AQ79" s="16">
        <v>0</v>
      </c>
      <c r="AR79" s="16"/>
      <c r="AS79" s="16">
        <v>0</v>
      </c>
      <c r="AT79" s="16"/>
      <c r="AU79" s="16">
        <f t="shared" si="0"/>
        <v>18224109.479999997</v>
      </c>
    </row>
    <row r="80" spans="1:47" ht="20.25" x14ac:dyDescent="0.3">
      <c r="A80" s="28">
        <v>58</v>
      </c>
      <c r="B80" s="33" t="s">
        <v>113</v>
      </c>
      <c r="C80" s="14">
        <v>6568057.0399999991</v>
      </c>
      <c r="D80" s="14">
        <v>2801.52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2801.52</v>
      </c>
      <c r="K80" s="14">
        <v>0</v>
      </c>
      <c r="L80" s="14">
        <v>6565255.5199999996</v>
      </c>
      <c r="M80" s="14">
        <v>0</v>
      </c>
      <c r="N80" s="14">
        <v>6565255.5199999996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/>
      <c r="AL80" s="15">
        <v>6568057.0399999991</v>
      </c>
      <c r="AM80" s="16"/>
      <c r="AN80" s="16">
        <v>0</v>
      </c>
      <c r="AO80" s="16">
        <v>0</v>
      </c>
      <c r="AP80" s="16">
        <v>0</v>
      </c>
      <c r="AQ80" s="16">
        <v>0</v>
      </c>
      <c r="AR80" s="16"/>
      <c r="AS80" s="16">
        <v>0</v>
      </c>
      <c r="AT80" s="16"/>
      <c r="AU80" s="16">
        <f t="shared" ref="AU80:AU107" si="9">AL80-AS80</f>
        <v>6568057.0399999991</v>
      </c>
    </row>
    <row r="81" spans="1:47" ht="20.25" x14ac:dyDescent="0.3">
      <c r="A81" s="28">
        <v>59</v>
      </c>
      <c r="B81" s="33" t="s">
        <v>114</v>
      </c>
      <c r="C81" s="14">
        <v>6340098.3200000003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6340098.3200000003</v>
      </c>
      <c r="M81" s="14">
        <v>0</v>
      </c>
      <c r="N81" s="14">
        <v>0</v>
      </c>
      <c r="O81" s="14">
        <v>0</v>
      </c>
      <c r="P81" s="14">
        <v>0</v>
      </c>
      <c r="Q81" s="14">
        <v>6340098.3200000003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0</v>
      </c>
      <c r="AE81" s="14">
        <v>0</v>
      </c>
      <c r="AF81" s="14"/>
      <c r="AG81" s="14">
        <v>0</v>
      </c>
      <c r="AH81" s="14">
        <v>0</v>
      </c>
      <c r="AI81" s="14">
        <v>0</v>
      </c>
      <c r="AJ81" s="14">
        <v>0</v>
      </c>
      <c r="AK81" s="14"/>
      <c r="AL81" s="15">
        <v>6340098.3200000003</v>
      </c>
      <c r="AM81" s="16"/>
      <c r="AN81" s="16">
        <v>0</v>
      </c>
      <c r="AO81" s="16">
        <v>0</v>
      </c>
      <c r="AP81" s="16">
        <v>0</v>
      </c>
      <c r="AQ81" s="16">
        <v>0</v>
      </c>
      <c r="AR81" s="16"/>
      <c r="AS81" s="16">
        <v>0</v>
      </c>
      <c r="AT81" s="16"/>
      <c r="AU81" s="16">
        <f t="shared" si="9"/>
        <v>6340098.3200000003</v>
      </c>
    </row>
    <row r="82" spans="1:47" ht="20.25" x14ac:dyDescent="0.3">
      <c r="A82" s="28">
        <v>60</v>
      </c>
      <c r="B82" s="33" t="s">
        <v>115</v>
      </c>
      <c r="C82" s="14">
        <v>9514948.7200000007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9514948.7200000007</v>
      </c>
      <c r="M82" s="14">
        <v>0</v>
      </c>
      <c r="N82" s="14">
        <v>0</v>
      </c>
      <c r="O82" s="14">
        <v>0</v>
      </c>
      <c r="P82" s="14">
        <v>0</v>
      </c>
      <c r="Q82" s="14">
        <v>9514948.7200000007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0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/>
      <c r="AL82" s="15">
        <v>9514948.7200000007</v>
      </c>
      <c r="AM82" s="16"/>
      <c r="AN82" s="16">
        <v>0</v>
      </c>
      <c r="AO82" s="16">
        <v>0</v>
      </c>
      <c r="AP82" s="16">
        <v>0</v>
      </c>
      <c r="AQ82" s="16">
        <v>0</v>
      </c>
      <c r="AR82" s="16"/>
      <c r="AS82" s="16">
        <v>0</v>
      </c>
      <c r="AT82" s="16"/>
      <c r="AU82" s="16">
        <f t="shared" si="9"/>
        <v>9514948.7200000007</v>
      </c>
    </row>
    <row r="83" spans="1:47" ht="20.25" x14ac:dyDescent="0.3">
      <c r="A83" s="28">
        <v>61</v>
      </c>
      <c r="B83" s="33" t="s">
        <v>116</v>
      </c>
      <c r="C83" s="14">
        <v>115547.05</v>
      </c>
      <c r="D83" s="14">
        <v>115547.05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115547.05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16321339.449999999</v>
      </c>
      <c r="X83" s="14">
        <v>6494721.2799999993</v>
      </c>
      <c r="Y83" s="14">
        <v>0</v>
      </c>
      <c r="Z83" s="14">
        <v>1112230.3100000005</v>
      </c>
      <c r="AA83" s="14"/>
      <c r="AB83" s="14">
        <v>9826618.1699999999</v>
      </c>
      <c r="AC83" s="14">
        <v>8005965.5</v>
      </c>
      <c r="AD83" s="14">
        <v>5859162.7800000003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/>
      <c r="AL83" s="15">
        <v>22296049.280000001</v>
      </c>
      <c r="AM83" s="16"/>
      <c r="AN83" s="16">
        <v>0</v>
      </c>
      <c r="AO83" s="16">
        <v>0</v>
      </c>
      <c r="AP83" s="16">
        <v>0</v>
      </c>
      <c r="AQ83" s="16">
        <v>0</v>
      </c>
      <c r="AR83" s="16"/>
      <c r="AS83" s="16">
        <v>0</v>
      </c>
      <c r="AT83" s="16"/>
      <c r="AU83" s="16">
        <f t="shared" si="9"/>
        <v>22296049.280000001</v>
      </c>
    </row>
    <row r="84" spans="1:47" ht="20.25" x14ac:dyDescent="0.3">
      <c r="A84" s="28">
        <v>62</v>
      </c>
      <c r="B84" s="33" t="s">
        <v>117</v>
      </c>
      <c r="C84" s="14">
        <v>23441197.27</v>
      </c>
      <c r="D84" s="14">
        <v>5813632.8600000003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5813632.8600000003</v>
      </c>
      <c r="K84" s="14">
        <v>22102.560000000001</v>
      </c>
      <c r="L84" s="14">
        <v>17605461.850000001</v>
      </c>
      <c r="M84" s="14">
        <v>0</v>
      </c>
      <c r="N84" s="14">
        <v>16516906.359999999</v>
      </c>
      <c r="O84" s="14">
        <v>0</v>
      </c>
      <c r="P84" s="14">
        <v>0</v>
      </c>
      <c r="Q84" s="14">
        <v>0</v>
      </c>
      <c r="R84" s="14">
        <v>188129.49</v>
      </c>
      <c r="S84" s="14">
        <v>900426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9259809.3499999996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/>
      <c r="AL84" s="15">
        <v>32701006.619999997</v>
      </c>
      <c r="AM84" s="16"/>
      <c r="AN84" s="16">
        <v>0</v>
      </c>
      <c r="AO84" s="16">
        <v>0</v>
      </c>
      <c r="AP84" s="16">
        <v>0</v>
      </c>
      <c r="AQ84" s="16">
        <v>0</v>
      </c>
      <c r="AR84" s="16"/>
      <c r="AS84" s="16">
        <v>0</v>
      </c>
      <c r="AT84" s="16"/>
      <c r="AU84" s="16">
        <f t="shared" si="9"/>
        <v>32701006.619999997</v>
      </c>
    </row>
    <row r="85" spans="1:47" ht="20.25" x14ac:dyDescent="0.3">
      <c r="A85" s="28">
        <v>63</v>
      </c>
      <c r="B85" s="33" t="s">
        <v>118</v>
      </c>
      <c r="C85" s="14">
        <v>127919.42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127919.42</v>
      </c>
      <c r="M85" s="14">
        <v>0</v>
      </c>
      <c r="N85" s="14">
        <v>127919.42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/>
      <c r="AL85" s="15">
        <v>127919.42</v>
      </c>
      <c r="AM85" s="16"/>
      <c r="AN85" s="16">
        <v>0</v>
      </c>
      <c r="AO85" s="16">
        <v>0</v>
      </c>
      <c r="AP85" s="16">
        <v>0</v>
      </c>
      <c r="AQ85" s="16">
        <v>0</v>
      </c>
      <c r="AR85" s="16"/>
      <c r="AS85" s="16">
        <v>0</v>
      </c>
      <c r="AT85" s="16"/>
      <c r="AU85" s="16">
        <f t="shared" si="9"/>
        <v>127919.42</v>
      </c>
    </row>
    <row r="86" spans="1:47" ht="20.25" x14ac:dyDescent="0.3">
      <c r="A86" s="28">
        <v>64</v>
      </c>
      <c r="B86" s="33" t="s">
        <v>119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/>
      <c r="AB86" s="14">
        <v>0</v>
      </c>
      <c r="AC86" s="14">
        <v>0</v>
      </c>
      <c r="AD86" s="14">
        <v>0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/>
      <c r="AL86" s="15">
        <v>0</v>
      </c>
      <c r="AM86" s="16"/>
      <c r="AN86" s="16">
        <v>0</v>
      </c>
      <c r="AO86" s="16">
        <v>0</v>
      </c>
      <c r="AP86" s="16">
        <v>0</v>
      </c>
      <c r="AQ86" s="16">
        <v>0</v>
      </c>
      <c r="AR86" s="16"/>
      <c r="AS86" s="16">
        <v>0</v>
      </c>
      <c r="AT86" s="16"/>
      <c r="AU86" s="16">
        <f t="shared" si="9"/>
        <v>0</v>
      </c>
    </row>
    <row r="87" spans="1:47" ht="20.25" x14ac:dyDescent="0.3">
      <c r="A87" s="28">
        <v>65</v>
      </c>
      <c r="B87" s="33" t="s">
        <v>120</v>
      </c>
      <c r="C87" s="14">
        <v>863242.62</v>
      </c>
      <c r="D87" s="14">
        <v>2310.4499999999998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2310.4499999999998</v>
      </c>
      <c r="K87" s="14">
        <v>0</v>
      </c>
      <c r="L87" s="14">
        <v>860932.17</v>
      </c>
      <c r="M87" s="14">
        <v>0</v>
      </c>
      <c r="N87" s="14">
        <v>860932.17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61252492.479999997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/>
      <c r="AL87" s="15">
        <v>62115735.099999994</v>
      </c>
      <c r="AM87" s="16"/>
      <c r="AN87" s="16">
        <v>0</v>
      </c>
      <c r="AO87" s="16">
        <v>0</v>
      </c>
      <c r="AP87" s="16">
        <v>0</v>
      </c>
      <c r="AQ87" s="16">
        <v>0</v>
      </c>
      <c r="AR87" s="16"/>
      <c r="AS87" s="16">
        <v>0</v>
      </c>
      <c r="AT87" s="16"/>
      <c r="AU87" s="16">
        <f t="shared" si="9"/>
        <v>62115735.099999994</v>
      </c>
    </row>
    <row r="88" spans="1:47" ht="20.25" x14ac:dyDescent="0.3">
      <c r="A88" s="28">
        <v>66</v>
      </c>
      <c r="B88" s="33" t="s">
        <v>121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26116378.75</v>
      </c>
      <c r="X88" s="14">
        <v>26116378.75</v>
      </c>
      <c r="Y88" s="14">
        <v>26116378.75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/>
      <c r="AL88" s="15">
        <v>26116378.75</v>
      </c>
      <c r="AM88" s="16"/>
      <c r="AN88" s="16">
        <v>0</v>
      </c>
      <c r="AO88" s="16">
        <v>0</v>
      </c>
      <c r="AP88" s="16">
        <v>0</v>
      </c>
      <c r="AQ88" s="16">
        <v>0</v>
      </c>
      <c r="AR88" s="16"/>
      <c r="AS88" s="16">
        <v>0</v>
      </c>
      <c r="AT88" s="16"/>
      <c r="AU88" s="16">
        <f t="shared" si="9"/>
        <v>26116378.75</v>
      </c>
    </row>
    <row r="89" spans="1:47" ht="20.25" x14ac:dyDescent="0.3">
      <c r="A89" s="28">
        <v>67</v>
      </c>
      <c r="B89" s="33" t="s">
        <v>122</v>
      </c>
      <c r="C89" s="14">
        <v>109611.44</v>
      </c>
      <c r="D89" s="14">
        <v>64193.279999999999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64193.279999999999</v>
      </c>
      <c r="K89" s="14">
        <v>0</v>
      </c>
      <c r="L89" s="14">
        <v>45418.16</v>
      </c>
      <c r="M89" s="14">
        <v>0</v>
      </c>
      <c r="N89" s="14">
        <v>45418.16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2282856.63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/>
      <c r="AL89" s="15">
        <v>2392468.0699999998</v>
      </c>
      <c r="AM89" s="16"/>
      <c r="AN89" s="16">
        <v>0</v>
      </c>
      <c r="AO89" s="16">
        <v>0</v>
      </c>
      <c r="AP89" s="16">
        <v>0</v>
      </c>
      <c r="AQ89" s="16">
        <v>0</v>
      </c>
      <c r="AR89" s="16"/>
      <c r="AS89" s="16">
        <v>0</v>
      </c>
      <c r="AT89" s="16"/>
      <c r="AU89" s="16">
        <f t="shared" si="9"/>
        <v>2392468.0699999998</v>
      </c>
    </row>
    <row r="90" spans="1:47" ht="20.25" x14ac:dyDescent="0.3">
      <c r="A90" s="28">
        <v>68</v>
      </c>
      <c r="B90" s="33" t="s">
        <v>123</v>
      </c>
      <c r="C90" s="14">
        <v>1711198.6099999999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1711198.6099999999</v>
      </c>
      <c r="M90" s="14">
        <v>0</v>
      </c>
      <c r="N90" s="14">
        <v>0</v>
      </c>
      <c r="O90" s="14">
        <v>0</v>
      </c>
      <c r="P90" s="14">
        <v>650763.93000000005</v>
      </c>
      <c r="Q90" s="14">
        <v>0</v>
      </c>
      <c r="R90" s="14">
        <v>1060434.68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0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/>
      <c r="AL90" s="15">
        <v>1711198.6099999999</v>
      </c>
      <c r="AM90" s="16"/>
      <c r="AN90" s="16">
        <v>0</v>
      </c>
      <c r="AO90" s="16">
        <v>0</v>
      </c>
      <c r="AP90" s="16">
        <v>0</v>
      </c>
      <c r="AQ90" s="16">
        <v>0</v>
      </c>
      <c r="AR90" s="16"/>
      <c r="AS90" s="16">
        <v>0</v>
      </c>
      <c r="AT90" s="16"/>
      <c r="AU90" s="16">
        <f t="shared" si="9"/>
        <v>1711198.6099999999</v>
      </c>
    </row>
    <row r="91" spans="1:47" s="36" customFormat="1" ht="20.25" x14ac:dyDescent="0.3">
      <c r="A91" s="28">
        <v>69</v>
      </c>
      <c r="B91" s="33" t="s">
        <v>124</v>
      </c>
      <c r="C91" s="14">
        <v>300515.7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300515.7</v>
      </c>
      <c r="M91" s="14">
        <v>0</v>
      </c>
      <c r="N91" s="14">
        <v>0</v>
      </c>
      <c r="O91" s="14">
        <v>0</v>
      </c>
      <c r="P91" s="14">
        <v>300515.7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9402844.4700000007</v>
      </c>
      <c r="X91" s="14">
        <v>8859659.3800000008</v>
      </c>
      <c r="Y91" s="14">
        <v>0</v>
      </c>
      <c r="Z91" s="14">
        <v>0</v>
      </c>
      <c r="AA91" s="14"/>
      <c r="AB91" s="14">
        <v>543185.09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/>
      <c r="AL91" s="15">
        <v>9703360.1699999999</v>
      </c>
      <c r="AM91" s="16"/>
      <c r="AN91" s="16">
        <v>0</v>
      </c>
      <c r="AO91" s="16">
        <v>0</v>
      </c>
      <c r="AP91" s="16">
        <v>0</v>
      </c>
      <c r="AQ91" s="16">
        <v>0</v>
      </c>
      <c r="AR91" s="16"/>
      <c r="AS91" s="16">
        <v>0</v>
      </c>
      <c r="AT91" s="16"/>
      <c r="AU91" s="16">
        <f t="shared" si="9"/>
        <v>9703360.1699999999</v>
      </c>
    </row>
    <row r="92" spans="1:47" ht="22.5" hidden="1" customHeight="1" x14ac:dyDescent="0.3">
      <c r="A92" s="28">
        <v>70</v>
      </c>
      <c r="B92" s="37" t="s">
        <v>125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0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/>
      <c r="AL92" s="15">
        <v>0</v>
      </c>
      <c r="AM92" s="16"/>
      <c r="AN92" s="16">
        <v>0</v>
      </c>
      <c r="AO92" s="16">
        <v>0</v>
      </c>
      <c r="AP92" s="16">
        <v>0</v>
      </c>
      <c r="AQ92" s="16">
        <v>0</v>
      </c>
      <c r="AR92" s="16"/>
      <c r="AS92" s="16">
        <v>0</v>
      </c>
      <c r="AT92" s="16"/>
      <c r="AU92" s="16">
        <f t="shared" si="9"/>
        <v>0</v>
      </c>
    </row>
    <row r="93" spans="1:47" ht="20.25" x14ac:dyDescent="0.3">
      <c r="A93" s="28">
        <v>71</v>
      </c>
      <c r="B93" s="33" t="s">
        <v>126</v>
      </c>
      <c r="C93" s="14">
        <v>3205653.49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3205653.49</v>
      </c>
      <c r="M93" s="14">
        <v>0</v>
      </c>
      <c r="N93" s="14">
        <v>3205653.49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/>
      <c r="AL93" s="15">
        <v>3205653.49</v>
      </c>
      <c r="AM93" s="16"/>
      <c r="AN93" s="16">
        <v>0</v>
      </c>
      <c r="AO93" s="16">
        <v>0</v>
      </c>
      <c r="AP93" s="16">
        <v>0</v>
      </c>
      <c r="AQ93" s="16">
        <v>0</v>
      </c>
      <c r="AR93" s="16"/>
      <c r="AS93" s="16">
        <v>0</v>
      </c>
      <c r="AT93" s="16"/>
      <c r="AU93" s="16">
        <f t="shared" si="9"/>
        <v>3205653.49</v>
      </c>
    </row>
    <row r="94" spans="1:47" ht="20.25" x14ac:dyDescent="0.3">
      <c r="A94" s="28">
        <v>72</v>
      </c>
      <c r="B94" s="33" t="s">
        <v>127</v>
      </c>
      <c r="C94" s="14">
        <v>13506310.800000001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13506310.800000001</v>
      </c>
      <c r="M94" s="14">
        <v>0</v>
      </c>
      <c r="N94" s="14">
        <v>0</v>
      </c>
      <c r="O94" s="14">
        <v>0</v>
      </c>
      <c r="P94" s="14">
        <v>0</v>
      </c>
      <c r="Q94" s="14">
        <v>11913110.460000001</v>
      </c>
      <c r="R94" s="14">
        <v>1593200.34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/>
      <c r="AL94" s="15">
        <v>13506310.800000001</v>
      </c>
      <c r="AM94" s="16"/>
      <c r="AN94" s="16">
        <v>0</v>
      </c>
      <c r="AO94" s="16">
        <v>0</v>
      </c>
      <c r="AP94" s="16">
        <v>0</v>
      </c>
      <c r="AQ94" s="16">
        <v>0</v>
      </c>
      <c r="AR94" s="16"/>
      <c r="AS94" s="16">
        <v>0</v>
      </c>
      <c r="AT94" s="16"/>
      <c r="AU94" s="16">
        <f t="shared" si="9"/>
        <v>13506310.800000001</v>
      </c>
    </row>
    <row r="95" spans="1:47" ht="20.25" x14ac:dyDescent="0.3">
      <c r="A95" s="28">
        <v>73</v>
      </c>
      <c r="B95" s="33" t="s">
        <v>128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/>
      <c r="AB95" s="14">
        <v>0</v>
      </c>
      <c r="AC95" s="14">
        <v>0</v>
      </c>
      <c r="AD95" s="14">
        <v>2045260.35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/>
      <c r="AL95" s="15">
        <v>2045260.35</v>
      </c>
      <c r="AM95" s="16"/>
      <c r="AN95" s="16">
        <v>0</v>
      </c>
      <c r="AO95" s="16">
        <v>0</v>
      </c>
      <c r="AP95" s="16">
        <v>0</v>
      </c>
      <c r="AQ95" s="16">
        <v>0</v>
      </c>
      <c r="AR95" s="16"/>
      <c r="AS95" s="16">
        <v>0</v>
      </c>
      <c r="AT95" s="16"/>
      <c r="AU95" s="16">
        <f t="shared" si="9"/>
        <v>2045260.35</v>
      </c>
    </row>
    <row r="96" spans="1:47" ht="20.25" x14ac:dyDescent="0.3">
      <c r="A96" s="28">
        <v>74</v>
      </c>
      <c r="B96" s="33" t="s">
        <v>129</v>
      </c>
      <c r="C96" s="14">
        <v>778867.64</v>
      </c>
      <c r="D96" s="14">
        <v>3830.24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3830.24</v>
      </c>
      <c r="K96" s="14">
        <v>0</v>
      </c>
      <c r="L96" s="14">
        <v>775037.4</v>
      </c>
      <c r="M96" s="14">
        <v>0</v>
      </c>
      <c r="N96" s="14">
        <v>775037.4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3354290.2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/>
      <c r="AL96" s="15">
        <v>4133157.8400000003</v>
      </c>
      <c r="AM96" s="16"/>
      <c r="AN96" s="16">
        <v>0</v>
      </c>
      <c r="AO96" s="16">
        <v>0</v>
      </c>
      <c r="AP96" s="16">
        <v>0</v>
      </c>
      <c r="AQ96" s="16">
        <v>0</v>
      </c>
      <c r="AR96" s="16"/>
      <c r="AS96" s="16">
        <v>0</v>
      </c>
      <c r="AT96" s="16"/>
      <c r="AU96" s="16">
        <f t="shared" si="9"/>
        <v>4133157.8400000003</v>
      </c>
    </row>
    <row r="97" spans="1:47" ht="20.25" x14ac:dyDescent="0.3">
      <c r="A97" s="28">
        <v>75</v>
      </c>
      <c r="B97" s="33" t="s">
        <v>130</v>
      </c>
      <c r="C97" s="14">
        <v>7047692.2199999997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7047692.2199999997</v>
      </c>
      <c r="M97" s="14">
        <v>0</v>
      </c>
      <c r="N97" s="14">
        <v>0</v>
      </c>
      <c r="O97" s="14">
        <v>7047692.2199999997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2605852.35</v>
      </c>
      <c r="AE97" s="14">
        <v>0</v>
      </c>
      <c r="AF97" s="14"/>
      <c r="AG97" s="14">
        <v>0</v>
      </c>
      <c r="AH97" s="14">
        <v>2605852.35</v>
      </c>
      <c r="AI97" s="14">
        <v>0</v>
      </c>
      <c r="AJ97" s="14">
        <v>0</v>
      </c>
      <c r="AK97" s="14"/>
      <c r="AL97" s="15">
        <v>9653544.5700000003</v>
      </c>
      <c r="AM97" s="16"/>
      <c r="AN97" s="16">
        <v>0</v>
      </c>
      <c r="AO97" s="16">
        <v>0</v>
      </c>
      <c r="AP97" s="16">
        <v>0</v>
      </c>
      <c r="AQ97" s="16">
        <v>0</v>
      </c>
      <c r="AR97" s="16"/>
      <c r="AS97" s="16">
        <v>0</v>
      </c>
      <c r="AT97" s="16"/>
      <c r="AU97" s="16">
        <f t="shared" si="9"/>
        <v>9653544.5700000003</v>
      </c>
    </row>
    <row r="98" spans="1:47" ht="20.25" x14ac:dyDescent="0.3">
      <c r="A98" s="28">
        <v>76</v>
      </c>
      <c r="B98" s="33" t="s">
        <v>131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39125153.200000003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/>
      <c r="AL98" s="15">
        <v>39125153.200000003</v>
      </c>
      <c r="AM98" s="16"/>
      <c r="AN98" s="16">
        <v>0</v>
      </c>
      <c r="AO98" s="16">
        <v>0</v>
      </c>
      <c r="AP98" s="16">
        <v>0</v>
      </c>
      <c r="AQ98" s="16">
        <v>0</v>
      </c>
      <c r="AR98" s="16"/>
      <c r="AS98" s="16">
        <v>0</v>
      </c>
      <c r="AT98" s="16"/>
      <c r="AU98" s="16">
        <f t="shared" si="9"/>
        <v>39125153.200000003</v>
      </c>
    </row>
    <row r="99" spans="1:47" ht="20.25" x14ac:dyDescent="0.3">
      <c r="A99" s="28">
        <v>77</v>
      </c>
      <c r="B99" s="29" t="s">
        <v>132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249457</v>
      </c>
      <c r="AE99" s="14">
        <v>0</v>
      </c>
      <c r="AF99" s="14"/>
      <c r="AG99" s="14">
        <v>249457</v>
      </c>
      <c r="AH99" s="14">
        <v>0</v>
      </c>
      <c r="AI99" s="14">
        <v>0</v>
      </c>
      <c r="AJ99" s="14">
        <v>0</v>
      </c>
      <c r="AK99" s="14"/>
      <c r="AL99" s="15">
        <v>249457</v>
      </c>
      <c r="AM99" s="16"/>
      <c r="AN99" s="16">
        <v>0</v>
      </c>
      <c r="AO99" s="16">
        <v>0</v>
      </c>
      <c r="AP99" s="16">
        <v>0</v>
      </c>
      <c r="AQ99" s="16">
        <v>0</v>
      </c>
      <c r="AR99" s="16"/>
      <c r="AS99" s="16">
        <v>0</v>
      </c>
      <c r="AT99" s="16"/>
      <c r="AU99" s="16">
        <f t="shared" si="9"/>
        <v>249457</v>
      </c>
    </row>
    <row r="100" spans="1:47" ht="20.25" x14ac:dyDescent="0.3">
      <c r="A100" s="28">
        <v>78</v>
      </c>
      <c r="B100" s="33" t="s">
        <v>133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5113939.18</v>
      </c>
      <c r="X100" s="14">
        <v>5113939.18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18641609.449999999</v>
      </c>
      <c r="AE100" s="14">
        <v>0</v>
      </c>
      <c r="AF100" s="14"/>
      <c r="AG100" s="14">
        <v>15410460.529999999</v>
      </c>
      <c r="AH100" s="14">
        <v>0</v>
      </c>
      <c r="AI100" s="14">
        <v>0</v>
      </c>
      <c r="AJ100" s="14">
        <v>0</v>
      </c>
      <c r="AK100" s="14"/>
      <c r="AL100" s="15">
        <v>23755548.629999999</v>
      </c>
      <c r="AM100" s="16"/>
      <c r="AN100" s="16">
        <v>0</v>
      </c>
      <c r="AO100" s="16">
        <v>0</v>
      </c>
      <c r="AP100" s="16">
        <v>0</v>
      </c>
      <c r="AQ100" s="16">
        <v>0</v>
      </c>
      <c r="AR100" s="16"/>
      <c r="AS100" s="16">
        <v>0</v>
      </c>
      <c r="AT100" s="16"/>
      <c r="AU100" s="16">
        <f t="shared" si="9"/>
        <v>23755548.629999999</v>
      </c>
    </row>
    <row r="101" spans="1:47" ht="20.25" x14ac:dyDescent="0.3">
      <c r="A101" s="28">
        <v>79</v>
      </c>
      <c r="B101" s="33" t="s">
        <v>134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0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/>
      <c r="AL101" s="15">
        <v>0</v>
      </c>
      <c r="AM101" s="16"/>
      <c r="AN101" s="16">
        <v>0</v>
      </c>
      <c r="AO101" s="16">
        <v>0</v>
      </c>
      <c r="AP101" s="16">
        <v>0</v>
      </c>
      <c r="AQ101" s="16">
        <v>0</v>
      </c>
      <c r="AR101" s="16"/>
      <c r="AS101" s="16">
        <v>0</v>
      </c>
      <c r="AT101" s="16"/>
      <c r="AU101" s="16">
        <f t="shared" si="9"/>
        <v>0</v>
      </c>
    </row>
    <row r="102" spans="1:47" ht="20.25" x14ac:dyDescent="0.3">
      <c r="A102" s="28">
        <v>80</v>
      </c>
      <c r="B102" s="38" t="s">
        <v>135</v>
      </c>
      <c r="C102" s="14">
        <v>28424414.399999999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28424414.399999999</v>
      </c>
      <c r="M102" s="14">
        <v>0</v>
      </c>
      <c r="N102" s="14">
        <v>28424414.399999999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/>
      <c r="AL102" s="15">
        <v>28424414.399999999</v>
      </c>
      <c r="AM102" s="16"/>
      <c r="AN102" s="16">
        <v>0</v>
      </c>
      <c r="AO102" s="16">
        <v>0</v>
      </c>
      <c r="AP102" s="16">
        <v>0</v>
      </c>
      <c r="AQ102" s="16">
        <v>0</v>
      </c>
      <c r="AR102" s="16"/>
      <c r="AS102" s="16">
        <v>0</v>
      </c>
      <c r="AT102" s="16"/>
      <c r="AU102" s="16">
        <f t="shared" si="9"/>
        <v>28424414.399999999</v>
      </c>
    </row>
    <row r="103" spans="1:47" ht="20.25" x14ac:dyDescent="0.3">
      <c r="A103" s="19"/>
      <c r="B103" s="20" t="s">
        <v>136</v>
      </c>
      <c r="C103" s="15">
        <v>546302653.85000014</v>
      </c>
      <c r="D103" s="15">
        <v>33022000.109999999</v>
      </c>
      <c r="E103" s="15">
        <v>12328862.199999999</v>
      </c>
      <c r="F103" s="15">
        <v>1706337.88</v>
      </c>
      <c r="G103" s="15">
        <v>8208835.8899999997</v>
      </c>
      <c r="H103" s="15">
        <v>2413688.4300000006</v>
      </c>
      <c r="I103" s="15">
        <v>0</v>
      </c>
      <c r="J103" s="15">
        <v>20693137.91</v>
      </c>
      <c r="K103" s="15">
        <v>4302017.72</v>
      </c>
      <c r="L103" s="15">
        <v>508978636.0200001</v>
      </c>
      <c r="M103" s="15">
        <v>22880572.550000001</v>
      </c>
      <c r="N103" s="15">
        <v>79448976.389999986</v>
      </c>
      <c r="O103" s="15">
        <v>304118974.22000003</v>
      </c>
      <c r="P103" s="15">
        <v>24580842.66</v>
      </c>
      <c r="Q103" s="15">
        <v>67361826.780000001</v>
      </c>
      <c r="R103" s="15">
        <v>4275425.12</v>
      </c>
      <c r="S103" s="15">
        <v>2719820.92</v>
      </c>
      <c r="T103" s="15">
        <v>0</v>
      </c>
      <c r="U103" s="15">
        <v>0</v>
      </c>
      <c r="V103" s="15">
        <v>3592197.38</v>
      </c>
      <c r="W103" s="15">
        <v>157777167.44</v>
      </c>
      <c r="X103" s="15">
        <v>135493744.53999999</v>
      </c>
      <c r="Y103" s="15">
        <v>26116378.75</v>
      </c>
      <c r="Z103" s="15">
        <v>1112230.3100000005</v>
      </c>
      <c r="AA103" s="15">
        <v>0</v>
      </c>
      <c r="AB103" s="15">
        <v>22283422.899999999</v>
      </c>
      <c r="AC103" s="15">
        <v>8005965.5</v>
      </c>
      <c r="AD103" s="15">
        <v>364679630.25999999</v>
      </c>
      <c r="AE103" s="15">
        <v>0</v>
      </c>
      <c r="AF103" s="15">
        <v>0</v>
      </c>
      <c r="AG103" s="15">
        <v>59303136.100000001</v>
      </c>
      <c r="AH103" s="15">
        <v>88652236.019999996</v>
      </c>
      <c r="AI103" s="15">
        <v>0</v>
      </c>
      <c r="AJ103" s="15">
        <v>0</v>
      </c>
      <c r="AK103" s="15">
        <v>0</v>
      </c>
      <c r="AL103" s="15">
        <v>1068759451.5500002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f t="shared" ref="AU103" si="10">SUM(AU70:AU102)</f>
        <v>1068759451.5500002</v>
      </c>
    </row>
    <row r="104" spans="1:47" ht="20.25" x14ac:dyDescent="0.3">
      <c r="A104" s="19"/>
      <c r="B104" s="20" t="s">
        <v>9</v>
      </c>
      <c r="C104" s="15">
        <v>6091615260.6199999</v>
      </c>
      <c r="D104" s="15">
        <v>2137394948.6800003</v>
      </c>
      <c r="E104" s="15">
        <v>1364631237.1000001</v>
      </c>
      <c r="F104" s="15">
        <v>636208830.96000004</v>
      </c>
      <c r="G104" s="15">
        <v>534445024.47999996</v>
      </c>
      <c r="H104" s="15">
        <v>193977381.66000006</v>
      </c>
      <c r="I104" s="15">
        <v>531357505</v>
      </c>
      <c r="J104" s="15">
        <v>241406206.57999995</v>
      </c>
      <c r="K104" s="15">
        <v>463983559.75000006</v>
      </c>
      <c r="L104" s="15">
        <v>3490236752.1900001</v>
      </c>
      <c r="M104" s="15">
        <v>1828031447.9400001</v>
      </c>
      <c r="N104" s="15">
        <v>802936399.08000004</v>
      </c>
      <c r="O104" s="15">
        <v>336147675.72000003</v>
      </c>
      <c r="P104" s="15">
        <v>113905047.08999999</v>
      </c>
      <c r="Q104" s="15">
        <v>78851041.960000008</v>
      </c>
      <c r="R104" s="15">
        <v>45690676.93</v>
      </c>
      <c r="S104" s="15">
        <v>32065219.590000004</v>
      </c>
      <c r="T104" s="15">
        <v>16091207.68</v>
      </c>
      <c r="U104" s="15">
        <v>0</v>
      </c>
      <c r="V104" s="15">
        <v>236518036.19999999</v>
      </c>
      <c r="W104" s="15">
        <v>8948418351.0700016</v>
      </c>
      <c r="X104" s="15">
        <v>8104621559.8000002</v>
      </c>
      <c r="Y104" s="15">
        <v>197790264.14000002</v>
      </c>
      <c r="Z104" s="15">
        <v>909707851.87999988</v>
      </c>
      <c r="AA104" s="15">
        <v>0</v>
      </c>
      <c r="AB104" s="15">
        <v>843796791.26999998</v>
      </c>
      <c r="AC104" s="15">
        <v>243874008.53</v>
      </c>
      <c r="AD104" s="15">
        <v>1645109638.3699996</v>
      </c>
      <c r="AE104" s="15">
        <v>691181858.89999998</v>
      </c>
      <c r="AF104" s="15">
        <v>0</v>
      </c>
      <c r="AG104" s="15">
        <v>72472098.730000004</v>
      </c>
      <c r="AH104" s="15">
        <v>124173665.84999999</v>
      </c>
      <c r="AI104" s="15">
        <v>993436378.27999997</v>
      </c>
      <c r="AJ104" s="15">
        <v>985626878.5</v>
      </c>
      <c r="AK104" s="15">
        <v>7809499.7800000003</v>
      </c>
      <c r="AL104" s="15">
        <v>17678579628.34</v>
      </c>
      <c r="AM104" s="15">
        <v>122474200</v>
      </c>
      <c r="AN104" s="15">
        <v>317843159.5399999</v>
      </c>
      <c r="AO104" s="15">
        <v>38847421.030000001</v>
      </c>
      <c r="AP104" s="15">
        <v>67361917.100000009</v>
      </c>
      <c r="AQ104" s="15">
        <v>275622002.32999998</v>
      </c>
      <c r="AR104" s="15">
        <v>704116000.00000024</v>
      </c>
      <c r="AS104" s="15">
        <v>1526264700</v>
      </c>
      <c r="AT104" s="15">
        <v>193826525.03999999</v>
      </c>
      <c r="AU104" s="15">
        <f t="shared" ref="AU104" si="11">AU58+AU60+AU62+AU69+AU103</f>
        <v>16152314928.34</v>
      </c>
    </row>
    <row r="105" spans="1:47" ht="37.5" customHeight="1" x14ac:dyDescent="0.3">
      <c r="A105" s="39"/>
      <c r="B105" s="40" t="s">
        <v>137</v>
      </c>
      <c r="C105" s="14">
        <v>83487589.75</v>
      </c>
      <c r="D105" s="14">
        <v>23611213.649999999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23611213.649999999</v>
      </c>
      <c r="K105" s="14">
        <v>3872458.25</v>
      </c>
      <c r="L105" s="14">
        <v>56003917.849999994</v>
      </c>
      <c r="M105" s="14">
        <v>0</v>
      </c>
      <c r="N105" s="14">
        <v>34637685.659999996</v>
      </c>
      <c r="O105" s="14">
        <v>0</v>
      </c>
      <c r="P105" s="14">
        <v>2766140.6399999997</v>
      </c>
      <c r="Q105" s="14">
        <v>3423090.84</v>
      </c>
      <c r="R105" s="14">
        <v>0</v>
      </c>
      <c r="S105" s="14">
        <v>0</v>
      </c>
      <c r="T105" s="14">
        <v>0</v>
      </c>
      <c r="U105" s="14">
        <v>15092724.02</v>
      </c>
      <c r="V105" s="14">
        <v>0</v>
      </c>
      <c r="W105" s="14">
        <v>481705503.56</v>
      </c>
      <c r="X105" s="14">
        <v>402542004.39999998</v>
      </c>
      <c r="Y105" s="14">
        <v>11627457.970000001</v>
      </c>
      <c r="Z105" s="41">
        <v>100281770.44000001</v>
      </c>
      <c r="AA105" s="14"/>
      <c r="AB105" s="14">
        <v>79163499.159999996</v>
      </c>
      <c r="AC105" s="41">
        <v>13802182.85</v>
      </c>
      <c r="AD105" s="14">
        <v>99673244.200000003</v>
      </c>
      <c r="AE105" s="14">
        <v>66740713.960000001</v>
      </c>
      <c r="AF105" s="14"/>
      <c r="AG105" s="14">
        <v>0</v>
      </c>
      <c r="AH105" s="14">
        <v>0</v>
      </c>
      <c r="AI105" s="14">
        <v>21837774.02</v>
      </c>
      <c r="AJ105" s="14">
        <v>21837774.02</v>
      </c>
      <c r="AK105" s="14"/>
      <c r="AL105" s="15">
        <v>686704111.52999997</v>
      </c>
      <c r="AM105" s="16"/>
      <c r="AN105" s="16">
        <v>0</v>
      </c>
      <c r="AO105" s="16">
        <v>0</v>
      </c>
      <c r="AP105" s="16">
        <v>0</v>
      </c>
      <c r="AQ105" s="16"/>
      <c r="AR105" s="16"/>
      <c r="AS105" s="16">
        <v>0</v>
      </c>
      <c r="AT105" s="16">
        <v>0</v>
      </c>
      <c r="AU105" s="16">
        <f t="shared" si="9"/>
        <v>686704111.52999997</v>
      </c>
    </row>
    <row r="106" spans="1:47" ht="28.5" customHeight="1" x14ac:dyDescent="0.3">
      <c r="A106" s="19"/>
      <c r="B106" s="20" t="s">
        <v>138</v>
      </c>
      <c r="C106" s="15">
        <f>C104+C105</f>
        <v>6175102850.3699999</v>
      </c>
      <c r="D106" s="15">
        <f t="shared" ref="D106:AU106" si="12">D104+D105</f>
        <v>2161006162.3300004</v>
      </c>
      <c r="E106" s="15">
        <f t="shared" si="12"/>
        <v>1364631237.1000001</v>
      </c>
      <c r="F106" s="15">
        <f t="shared" si="12"/>
        <v>636208830.96000004</v>
      </c>
      <c r="G106" s="15">
        <f t="shared" si="12"/>
        <v>534445024.47999996</v>
      </c>
      <c r="H106" s="15">
        <f t="shared" si="12"/>
        <v>193977381.66000006</v>
      </c>
      <c r="I106" s="15">
        <f t="shared" si="12"/>
        <v>531357505</v>
      </c>
      <c r="J106" s="15">
        <f t="shared" si="12"/>
        <v>265017420.22999996</v>
      </c>
      <c r="K106" s="15">
        <f t="shared" si="12"/>
        <v>467856018.00000006</v>
      </c>
      <c r="L106" s="15">
        <f t="shared" si="12"/>
        <v>3546240670.04</v>
      </c>
      <c r="M106" s="15">
        <f t="shared" si="12"/>
        <v>1828031447.9400001</v>
      </c>
      <c r="N106" s="15">
        <f t="shared" si="12"/>
        <v>837574084.74000001</v>
      </c>
      <c r="O106" s="15">
        <f t="shared" si="12"/>
        <v>336147675.72000003</v>
      </c>
      <c r="P106" s="15">
        <f t="shared" si="12"/>
        <v>116671187.72999999</v>
      </c>
      <c r="Q106" s="15">
        <f t="shared" si="12"/>
        <v>82274132.800000012</v>
      </c>
      <c r="R106" s="15">
        <f t="shared" si="12"/>
        <v>45690676.93</v>
      </c>
      <c r="S106" s="15">
        <f t="shared" si="12"/>
        <v>32065219.590000004</v>
      </c>
      <c r="T106" s="15">
        <f t="shared" si="12"/>
        <v>16091207.68</v>
      </c>
      <c r="U106" s="15">
        <f t="shared" si="12"/>
        <v>15092724.02</v>
      </c>
      <c r="V106" s="15">
        <f t="shared" si="12"/>
        <v>236518036.19999999</v>
      </c>
      <c r="W106" s="15">
        <f t="shared" si="12"/>
        <v>9430123854.6300011</v>
      </c>
      <c r="X106" s="15">
        <f t="shared" si="12"/>
        <v>8507163564.1999998</v>
      </c>
      <c r="Y106" s="15">
        <f t="shared" si="12"/>
        <v>209417722.11000001</v>
      </c>
      <c r="Z106" s="15">
        <f t="shared" si="12"/>
        <v>1009989622.3199999</v>
      </c>
      <c r="AA106" s="15">
        <f t="shared" si="12"/>
        <v>0</v>
      </c>
      <c r="AB106" s="15">
        <f t="shared" si="12"/>
        <v>922960290.42999995</v>
      </c>
      <c r="AC106" s="15">
        <f t="shared" si="12"/>
        <v>257676191.38</v>
      </c>
      <c r="AD106" s="15">
        <f t="shared" si="12"/>
        <v>1744782882.5699997</v>
      </c>
      <c r="AE106" s="15">
        <f t="shared" si="12"/>
        <v>757922572.86000001</v>
      </c>
      <c r="AF106" s="15">
        <f t="shared" si="12"/>
        <v>0</v>
      </c>
      <c r="AG106" s="15">
        <f t="shared" si="12"/>
        <v>72472098.730000004</v>
      </c>
      <c r="AH106" s="15">
        <f t="shared" si="12"/>
        <v>124173665.84999999</v>
      </c>
      <c r="AI106" s="15">
        <f t="shared" si="12"/>
        <v>1015274152.3</v>
      </c>
      <c r="AJ106" s="15">
        <f t="shared" si="12"/>
        <v>1007464652.52</v>
      </c>
      <c r="AK106" s="15">
        <f t="shared" si="12"/>
        <v>7809499.7800000003</v>
      </c>
      <c r="AL106" s="15">
        <f t="shared" si="12"/>
        <v>18365283739.869999</v>
      </c>
      <c r="AM106" s="15">
        <f t="shared" si="12"/>
        <v>122474200</v>
      </c>
      <c r="AN106" s="15">
        <f t="shared" si="12"/>
        <v>317843159.5399999</v>
      </c>
      <c r="AO106" s="15">
        <f t="shared" si="12"/>
        <v>38847421.030000001</v>
      </c>
      <c r="AP106" s="15">
        <f t="shared" si="12"/>
        <v>67361917.100000009</v>
      </c>
      <c r="AQ106" s="15">
        <f t="shared" si="12"/>
        <v>275622002.32999998</v>
      </c>
      <c r="AR106" s="15">
        <f t="shared" si="12"/>
        <v>704116000.00000024</v>
      </c>
      <c r="AS106" s="15">
        <f t="shared" si="12"/>
        <v>1526264700</v>
      </c>
      <c r="AT106" s="15">
        <f t="shared" si="12"/>
        <v>193826525.03999999</v>
      </c>
      <c r="AU106" s="15">
        <f t="shared" si="12"/>
        <v>16839019039.870001</v>
      </c>
    </row>
    <row r="107" spans="1:47" ht="34.5" hidden="1" customHeight="1" x14ac:dyDescent="0.3">
      <c r="A107" s="39"/>
      <c r="B107" s="42" t="s">
        <v>139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41"/>
      <c r="AA107" s="14"/>
      <c r="AB107" s="14"/>
      <c r="AC107" s="41"/>
      <c r="AD107" s="14"/>
      <c r="AE107" s="14"/>
      <c r="AF107" s="14"/>
      <c r="AG107" s="14"/>
      <c r="AH107" s="14"/>
      <c r="AI107" s="14"/>
      <c r="AJ107" s="14"/>
      <c r="AK107" s="14"/>
      <c r="AL107" s="15">
        <f>C107+W107+AD107+AI107</f>
        <v>0</v>
      </c>
      <c r="AM107" s="16"/>
      <c r="AN107" s="16"/>
      <c r="AO107" s="16"/>
      <c r="AP107" s="16"/>
      <c r="AQ107" s="16"/>
      <c r="AR107" s="16"/>
      <c r="AS107" s="16">
        <f>SUM(AM107:AP107)</f>
        <v>0</v>
      </c>
      <c r="AT107" s="16">
        <f>SUM(AN107:AQ107)</f>
        <v>0</v>
      </c>
      <c r="AU107" s="16">
        <f t="shared" si="9"/>
        <v>0</v>
      </c>
    </row>
    <row r="108" spans="1:47" ht="33.75" hidden="1" customHeight="1" x14ac:dyDescent="0.3">
      <c r="A108" s="19"/>
      <c r="B108" s="20" t="s">
        <v>138</v>
      </c>
      <c r="C108" s="15">
        <f>C106+C107</f>
        <v>6175102850.3699999</v>
      </c>
      <c r="D108" s="15">
        <f t="shared" ref="D108:AU108" si="13">D106+D107</f>
        <v>2161006162.3300004</v>
      </c>
      <c r="E108" s="15">
        <f t="shared" si="13"/>
        <v>1364631237.1000001</v>
      </c>
      <c r="F108" s="15">
        <f t="shared" si="13"/>
        <v>636208830.96000004</v>
      </c>
      <c r="G108" s="15">
        <f t="shared" si="13"/>
        <v>534445024.47999996</v>
      </c>
      <c r="H108" s="15">
        <f t="shared" si="13"/>
        <v>193977381.66000006</v>
      </c>
      <c r="I108" s="15">
        <f t="shared" si="13"/>
        <v>531357505</v>
      </c>
      <c r="J108" s="15">
        <f t="shared" si="13"/>
        <v>265017420.22999996</v>
      </c>
      <c r="K108" s="15">
        <f t="shared" si="13"/>
        <v>467856018.00000006</v>
      </c>
      <c r="L108" s="15">
        <f>L106+L107</f>
        <v>3546240670.04</v>
      </c>
      <c r="M108" s="15">
        <f t="shared" si="13"/>
        <v>1828031447.9400001</v>
      </c>
      <c r="N108" s="15">
        <f t="shared" si="13"/>
        <v>837574084.74000001</v>
      </c>
      <c r="O108" s="15">
        <f t="shared" si="13"/>
        <v>336147675.72000003</v>
      </c>
      <c r="P108" s="15">
        <f t="shared" si="13"/>
        <v>116671187.72999999</v>
      </c>
      <c r="Q108" s="15">
        <f t="shared" si="13"/>
        <v>82274132.800000012</v>
      </c>
      <c r="R108" s="15">
        <f t="shared" si="13"/>
        <v>45690676.93</v>
      </c>
      <c r="S108" s="15">
        <f t="shared" si="13"/>
        <v>32065219.590000004</v>
      </c>
      <c r="T108" s="15">
        <f t="shared" si="13"/>
        <v>16091207.68</v>
      </c>
      <c r="U108" s="15">
        <f t="shared" si="13"/>
        <v>15092724.02</v>
      </c>
      <c r="V108" s="15">
        <f t="shared" si="13"/>
        <v>236518036.19999999</v>
      </c>
      <c r="W108" s="15">
        <f t="shared" si="13"/>
        <v>9430123854.6300011</v>
      </c>
      <c r="X108" s="15">
        <f t="shared" si="13"/>
        <v>8507163564.1999998</v>
      </c>
      <c r="Y108" s="15">
        <f t="shared" si="13"/>
        <v>209417722.11000001</v>
      </c>
      <c r="Z108" s="15">
        <f t="shared" si="13"/>
        <v>1009989622.3199999</v>
      </c>
      <c r="AA108" s="15">
        <f t="shared" si="13"/>
        <v>0</v>
      </c>
      <c r="AB108" s="15">
        <f t="shared" si="13"/>
        <v>922960290.42999995</v>
      </c>
      <c r="AC108" s="15">
        <f t="shared" si="13"/>
        <v>257676191.38</v>
      </c>
      <c r="AD108" s="15">
        <f t="shared" si="13"/>
        <v>1744782882.5699997</v>
      </c>
      <c r="AE108" s="15">
        <f t="shared" si="13"/>
        <v>757922572.86000001</v>
      </c>
      <c r="AF108" s="15">
        <f t="shared" si="13"/>
        <v>0</v>
      </c>
      <c r="AG108" s="15">
        <f t="shared" si="13"/>
        <v>72472098.730000004</v>
      </c>
      <c r="AH108" s="15">
        <f t="shared" si="13"/>
        <v>124173665.84999999</v>
      </c>
      <c r="AI108" s="15">
        <f t="shared" si="13"/>
        <v>1015274152.3</v>
      </c>
      <c r="AJ108" s="15">
        <f t="shared" si="13"/>
        <v>1007464652.52</v>
      </c>
      <c r="AK108" s="15">
        <f t="shared" si="13"/>
        <v>7809499.7800000003</v>
      </c>
      <c r="AL108" s="15">
        <f t="shared" si="13"/>
        <v>18365283739.869999</v>
      </c>
      <c r="AM108" s="43">
        <f t="shared" si="13"/>
        <v>122474200</v>
      </c>
      <c r="AN108" s="15">
        <f t="shared" si="13"/>
        <v>317843159.5399999</v>
      </c>
      <c r="AO108" s="15">
        <f t="shared" si="13"/>
        <v>38847421.030000001</v>
      </c>
      <c r="AP108" s="15">
        <f t="shared" si="13"/>
        <v>67361917.100000009</v>
      </c>
      <c r="AQ108" s="43">
        <f t="shared" si="13"/>
        <v>275622002.32999998</v>
      </c>
      <c r="AR108" s="15">
        <f t="shared" si="13"/>
        <v>704116000.00000024</v>
      </c>
      <c r="AS108" s="15">
        <f t="shared" si="13"/>
        <v>1526264700</v>
      </c>
      <c r="AT108" s="15">
        <f t="shared" si="13"/>
        <v>193826525.03999999</v>
      </c>
      <c r="AU108" s="15">
        <f t="shared" si="13"/>
        <v>16839019039.870001</v>
      </c>
    </row>
    <row r="109" spans="1:47" ht="49.5" hidden="1" customHeight="1" x14ac:dyDescent="0.4">
      <c r="A109" s="39"/>
      <c r="B109" s="40" t="s">
        <v>140</v>
      </c>
      <c r="C109" s="14">
        <f>D109+L109+K109</f>
        <v>6175018573.6800003</v>
      </c>
      <c r="D109" s="14">
        <f>'[2]2021_ПР(нов)'!AP104</f>
        <v>2161006162.3300004</v>
      </c>
      <c r="E109" s="14">
        <f>'[2]2021_ПР(нов)'!$AD$10</f>
        <v>0</v>
      </c>
      <c r="F109" s="14">
        <f>'[2]2021_ПР(нов)'!AE104+'[2]2021_ПР(нов)'!AF104</f>
        <v>636208830.96000004</v>
      </c>
      <c r="G109" s="14">
        <f>SUM('[2]2021_ПР(нов)'!AG104:AI104)</f>
        <v>534445024.48000008</v>
      </c>
      <c r="H109" s="14">
        <f>E109-F109-G109</f>
        <v>-1170653855.4400001</v>
      </c>
      <c r="I109" s="14">
        <f>'[2]2021_ПР(нов)'!AO104</f>
        <v>531357505</v>
      </c>
      <c r="J109" s="14">
        <f>D109-E109-I109</f>
        <v>1629648657.3300004</v>
      </c>
      <c r="K109" s="14">
        <f>'[2]2021_ПР(нов)'!AB104</f>
        <v>467856018</v>
      </c>
      <c r="L109" s="14">
        <f>'[2]2021_ПР(нов)'!X104</f>
        <v>3546156393.3499999</v>
      </c>
      <c r="M109" s="14">
        <f>'[2]2021_ПР(нов)'!S104</f>
        <v>1829414626.6900001</v>
      </c>
      <c r="N109" s="14">
        <f>'[2]2021_ПР(нов)'!V104+'[2]2021_ПР(нов)'!R104+'[2]2021_ПР(нов)'!U104</f>
        <v>831267836.83000004</v>
      </c>
      <c r="O109" s="14">
        <f>'[2]2021_ПР(нов)'!W104</f>
        <v>340872400.35999995</v>
      </c>
      <c r="P109" s="14">
        <f>'[2]2021_ПР(нов)'!AX104</f>
        <v>116671187.73</v>
      </c>
      <c r="Q109" s="14">
        <f>'[2]2021_ПР(нов)'!AY104</f>
        <v>82274132.800000012</v>
      </c>
      <c r="R109" s="14">
        <f>'[2]2021_ПР(нов)'!AZ104</f>
        <v>45690676.93</v>
      </c>
      <c r="S109" s="14">
        <f>'[2]2021_ПР(нов)'!BA104</f>
        <v>32065219.589999996</v>
      </c>
      <c r="T109" s="14">
        <f>'[2]2021_ПР(нов)'!BB104</f>
        <v>16091207.68</v>
      </c>
      <c r="U109" s="14">
        <f>'[2]2021_ПР(нов)'!BC104</f>
        <v>15092724.02</v>
      </c>
      <c r="V109" s="14">
        <f>'[2]2021_ПР(нов)'!BD104</f>
        <v>236518036.19999999</v>
      </c>
      <c r="W109" s="14">
        <f>'[2]2021_ПР(нов)'!J104</f>
        <v>9236297329.5900021</v>
      </c>
      <c r="X109" s="14">
        <f>'[2]2021_ПР(нов)'!J104-'[2]2021_ПР(нов)'!G104</f>
        <v>8313337039.1600018</v>
      </c>
      <c r="Y109" s="14">
        <f>'[2]2021_ПР(нов)'!E104</f>
        <v>209417722.10999998</v>
      </c>
      <c r="Z109" s="14">
        <f>'[2]2021_ПР(нов)'!H104</f>
        <v>1267665813.7</v>
      </c>
      <c r="AA109" s="14"/>
      <c r="AB109" s="14">
        <f>'[2]2021_ПР(нов)'!G104</f>
        <v>922960290.42999983</v>
      </c>
      <c r="AC109" s="14"/>
      <c r="AD109" s="14">
        <f>'[2]2021_ПР(нов)'!Q104</f>
        <v>1744782882.5699999</v>
      </c>
      <c r="AE109" s="14">
        <f>'[2]2021_ПР(нов)'!N104</f>
        <v>757922572.86000001</v>
      </c>
      <c r="AF109" s="14"/>
      <c r="AG109" s="14">
        <f>'[2]2021_ПР(нов)'!M104</f>
        <v>72472123.200000003</v>
      </c>
      <c r="AH109" s="14">
        <f>'[2]2021_ПР(нов)'!P104+'[2]2021_ПР(нов)'!L104</f>
        <v>123279616.97999999</v>
      </c>
      <c r="AI109" s="14">
        <f>'[2]2021_ПР(нов)'!AT104</f>
        <v>1015274152.3</v>
      </c>
      <c r="AJ109" s="14">
        <f>AI109-AK109</f>
        <v>1015274152.3</v>
      </c>
      <c r="AK109" s="14"/>
      <c r="AL109" s="15">
        <f>C109+W109+AD109+AI109</f>
        <v>18171372938.140003</v>
      </c>
      <c r="AM109" s="44"/>
      <c r="AN109" s="45" t="e">
        <f>AL109-#REF!</f>
        <v>#REF!</v>
      </c>
      <c r="AO109" s="45"/>
    </row>
    <row r="110" spans="1:47" hidden="1" x14ac:dyDescent="0.4">
      <c r="A110" s="19"/>
      <c r="B110" s="20" t="s">
        <v>138</v>
      </c>
      <c r="C110" s="15">
        <f>C108+C109</f>
        <v>12350121424.049999</v>
      </c>
      <c r="D110" s="15">
        <f t="shared" ref="D110:AL110" si="14">D108+D109</f>
        <v>4322012324.6600008</v>
      </c>
      <c r="E110" s="15">
        <f t="shared" si="14"/>
        <v>1364631237.1000001</v>
      </c>
      <c r="F110" s="15">
        <f t="shared" si="14"/>
        <v>1272417661.9200001</v>
      </c>
      <c r="G110" s="15">
        <f t="shared" si="14"/>
        <v>1068890048.96</v>
      </c>
      <c r="H110" s="15">
        <f t="shared" si="14"/>
        <v>-976676473.77999997</v>
      </c>
      <c r="I110" s="15">
        <f t="shared" si="14"/>
        <v>1062715010</v>
      </c>
      <c r="J110" s="15">
        <f t="shared" si="14"/>
        <v>1894666077.5600004</v>
      </c>
      <c r="K110" s="15">
        <f t="shared" si="14"/>
        <v>935712036</v>
      </c>
      <c r="L110" s="15">
        <f t="shared" si="14"/>
        <v>7092397063.3899994</v>
      </c>
      <c r="M110" s="15">
        <f t="shared" si="14"/>
        <v>3657446074.6300001</v>
      </c>
      <c r="N110" s="15">
        <f t="shared" si="14"/>
        <v>1668841921.5700002</v>
      </c>
      <c r="O110" s="15">
        <f t="shared" si="14"/>
        <v>677020076.07999992</v>
      </c>
      <c r="P110" s="15">
        <f t="shared" si="14"/>
        <v>233342375.45999998</v>
      </c>
      <c r="Q110" s="15">
        <f t="shared" si="14"/>
        <v>164548265.60000002</v>
      </c>
      <c r="R110" s="15">
        <f t="shared" si="14"/>
        <v>91381353.859999999</v>
      </c>
      <c r="S110" s="15">
        <f t="shared" si="14"/>
        <v>64130439.18</v>
      </c>
      <c r="T110" s="15">
        <f t="shared" si="14"/>
        <v>32182415.359999999</v>
      </c>
      <c r="U110" s="15">
        <f t="shared" si="14"/>
        <v>30185448.039999999</v>
      </c>
      <c r="V110" s="15">
        <f t="shared" si="14"/>
        <v>473036072.39999998</v>
      </c>
      <c r="W110" s="15">
        <f t="shared" si="14"/>
        <v>18666421184.220001</v>
      </c>
      <c r="X110" s="15">
        <f t="shared" si="14"/>
        <v>16820500603.360001</v>
      </c>
      <c r="Y110" s="15">
        <f t="shared" si="14"/>
        <v>418835444.22000003</v>
      </c>
      <c r="Z110" s="15">
        <f t="shared" si="14"/>
        <v>2277655436.02</v>
      </c>
      <c r="AA110" s="15">
        <f t="shared" si="14"/>
        <v>0</v>
      </c>
      <c r="AB110" s="15">
        <f t="shared" si="14"/>
        <v>1845920580.8599997</v>
      </c>
      <c r="AC110" s="15">
        <f t="shared" si="14"/>
        <v>257676191.38</v>
      </c>
      <c r="AD110" s="15">
        <f t="shared" si="14"/>
        <v>3489565765.1399994</v>
      </c>
      <c r="AE110" s="15">
        <f t="shared" si="14"/>
        <v>1515845145.72</v>
      </c>
      <c r="AF110" s="15">
        <f t="shared" si="14"/>
        <v>0</v>
      </c>
      <c r="AG110" s="15">
        <f t="shared" si="14"/>
        <v>144944221.93000001</v>
      </c>
      <c r="AH110" s="15">
        <f t="shared" si="14"/>
        <v>247453282.82999998</v>
      </c>
      <c r="AI110" s="15">
        <f t="shared" si="14"/>
        <v>2030548304.5999999</v>
      </c>
      <c r="AJ110" s="15">
        <f t="shared" si="14"/>
        <v>2022738804.8199999</v>
      </c>
      <c r="AK110" s="15">
        <f t="shared" si="14"/>
        <v>7809499.7800000003</v>
      </c>
      <c r="AL110" s="15">
        <f t="shared" si="14"/>
        <v>36536656678.010002</v>
      </c>
      <c r="AM110" s="44"/>
      <c r="AN110" s="45" t="e">
        <f>AL110-#REF!</f>
        <v>#REF!</v>
      </c>
      <c r="AO110" s="45"/>
    </row>
    <row r="111" spans="1:47" ht="33.75" customHeight="1" x14ac:dyDescent="0.35">
      <c r="A111" s="46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9"/>
      <c r="W111" s="50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51"/>
      <c r="AN111" s="44"/>
      <c r="AO111" s="52"/>
    </row>
    <row r="112" spans="1:47" x14ac:dyDescent="0.4">
      <c r="W112" s="53"/>
      <c r="X112" s="53"/>
    </row>
    <row r="113" spans="23:29" x14ac:dyDescent="0.4">
      <c r="W113" s="53"/>
      <c r="AC113" s="54"/>
    </row>
    <row r="114" spans="23:29" x14ac:dyDescent="0.4">
      <c r="W114" s="53"/>
      <c r="X114" s="53"/>
    </row>
    <row r="115" spans="23:29" x14ac:dyDescent="0.4">
      <c r="X115" s="53"/>
    </row>
  </sheetData>
  <mergeCells count="58">
    <mergeCell ref="A8:A13"/>
    <mergeCell ref="B8:B13"/>
    <mergeCell ref="C8:AL8"/>
    <mergeCell ref="C9:V9"/>
    <mergeCell ref="W9:W13"/>
    <mergeCell ref="X9:AC9"/>
    <mergeCell ref="AD9:AD13"/>
    <mergeCell ref="AE9:AH9"/>
    <mergeCell ref="AF11:AF13"/>
    <mergeCell ref="E12:E13"/>
    <mergeCell ref="F12:H12"/>
    <mergeCell ref="I12:I13"/>
    <mergeCell ref="J12:J13"/>
    <mergeCell ref="M12:M13"/>
    <mergeCell ref="N12:N13"/>
    <mergeCell ref="AM8:AT8"/>
    <mergeCell ref="AU9:AU13"/>
    <mergeCell ref="C10:C13"/>
    <mergeCell ref="D10:V10"/>
    <mergeCell ref="X10:X13"/>
    <mergeCell ref="Y10:AA10"/>
    <mergeCell ref="AB10:AB13"/>
    <mergeCell ref="AE10:AE13"/>
    <mergeCell ref="AG10:AG13"/>
    <mergeCell ref="AH10:AH13"/>
    <mergeCell ref="AJ10:AJ13"/>
    <mergeCell ref="AI9:AI13"/>
    <mergeCell ref="AJ9:AK9"/>
    <mergeCell ref="AL9:AL13"/>
    <mergeCell ref="AM9:AR9"/>
    <mergeCell ref="AS9:AS13"/>
    <mergeCell ref="AT9:AT13"/>
    <mergeCell ref="AP10:AP13"/>
    <mergeCell ref="AQ10:AQ13"/>
    <mergeCell ref="AR10:AR13"/>
    <mergeCell ref="D11:D13"/>
    <mergeCell ref="E11:J11"/>
    <mergeCell ref="K11:K13"/>
    <mergeCell ref="L11:L13"/>
    <mergeCell ref="M11:O11"/>
    <mergeCell ref="P11:V11"/>
    <mergeCell ref="Y11:Y13"/>
    <mergeCell ref="AK10:AK13"/>
    <mergeCell ref="AM10:AM13"/>
    <mergeCell ref="AN10:AN13"/>
    <mergeCell ref="AO10:AO13"/>
    <mergeCell ref="AC11:AC13"/>
    <mergeCell ref="C7:U7"/>
    <mergeCell ref="O12:O13"/>
    <mergeCell ref="V12:V13"/>
    <mergeCell ref="AA12:AA13"/>
    <mergeCell ref="P12:P13"/>
    <mergeCell ref="Q12:Q13"/>
    <mergeCell ref="R12:R13"/>
    <mergeCell ref="S12:S13"/>
    <mergeCell ref="T12:T13"/>
    <mergeCell ref="U12:U13"/>
    <mergeCell ref="Z11:Z13"/>
  </mergeCells>
  <conditionalFormatting sqref="C111:AL111 AM103:AU104 AM106:AU106 C57:AU58 AM60:AU60 AM62:AU62 AM69:AU69 AM31:AU31 AM27:AU27 AM20:AU20 C15:AL31 C60:AL106">
    <cfRule type="cellIs" dxfId="141" priority="142" operator="lessThan">
      <formula>0</formula>
    </cfRule>
  </conditionalFormatting>
  <conditionalFormatting sqref="C16:C19">
    <cfRule type="cellIs" dxfId="140" priority="141" operator="lessThan">
      <formula>0</formula>
    </cfRule>
  </conditionalFormatting>
  <conditionalFormatting sqref="C28:C30">
    <cfRule type="cellIs" dxfId="139" priority="140" operator="lessThan">
      <formula>0</formula>
    </cfRule>
  </conditionalFormatting>
  <conditionalFormatting sqref="J15">
    <cfRule type="cellIs" dxfId="138" priority="139" operator="lessThan">
      <formula>0</formula>
    </cfRule>
  </conditionalFormatting>
  <conditionalFormatting sqref="J15">
    <cfRule type="cellIs" dxfId="137" priority="138" operator="lessThan">
      <formula>0</formula>
    </cfRule>
  </conditionalFormatting>
  <conditionalFormatting sqref="J28:J30 J16:J19 J61 J71:J102">
    <cfRule type="cellIs" dxfId="136" priority="137" operator="lessThan">
      <formula>0</formula>
    </cfRule>
  </conditionalFormatting>
  <conditionalFormatting sqref="J28:J30 J16:J19 J61 J71:J102">
    <cfRule type="cellIs" dxfId="135" priority="136" operator="lessThan">
      <formula>0</formula>
    </cfRule>
  </conditionalFormatting>
  <conditionalFormatting sqref="J105">
    <cfRule type="cellIs" dxfId="134" priority="135" operator="lessThan">
      <formula>0</formula>
    </cfRule>
  </conditionalFormatting>
  <conditionalFormatting sqref="J105">
    <cfRule type="cellIs" dxfId="133" priority="134" operator="lessThan">
      <formula>0</formula>
    </cfRule>
  </conditionalFormatting>
  <conditionalFormatting sqref="J16:J19">
    <cfRule type="cellIs" dxfId="132" priority="133" operator="lessThan">
      <formula>0</formula>
    </cfRule>
  </conditionalFormatting>
  <conditionalFormatting sqref="J16:J19">
    <cfRule type="cellIs" dxfId="131" priority="132" operator="lessThan">
      <formula>0</formula>
    </cfRule>
  </conditionalFormatting>
  <conditionalFormatting sqref="J28:J30">
    <cfRule type="cellIs" dxfId="130" priority="131" operator="lessThan">
      <formula>0</formula>
    </cfRule>
  </conditionalFormatting>
  <conditionalFormatting sqref="J28:J30">
    <cfRule type="cellIs" dxfId="129" priority="130" operator="lessThan">
      <formula>0</formula>
    </cfRule>
  </conditionalFormatting>
  <conditionalFormatting sqref="J61">
    <cfRule type="cellIs" dxfId="128" priority="129" operator="lessThan">
      <formula>0</formula>
    </cfRule>
  </conditionalFormatting>
  <conditionalFormatting sqref="J61">
    <cfRule type="cellIs" dxfId="127" priority="128" operator="lessThan">
      <formula>0</formula>
    </cfRule>
  </conditionalFormatting>
  <conditionalFormatting sqref="J71:J102">
    <cfRule type="cellIs" dxfId="126" priority="127" operator="lessThan">
      <formula>0</formula>
    </cfRule>
  </conditionalFormatting>
  <conditionalFormatting sqref="J71:J102">
    <cfRule type="cellIs" dxfId="125" priority="126" operator="lessThan">
      <formula>0</formula>
    </cfRule>
  </conditionalFormatting>
  <conditionalFormatting sqref="J105">
    <cfRule type="cellIs" dxfId="124" priority="125" operator="lessThan">
      <formula>0</formula>
    </cfRule>
  </conditionalFormatting>
  <conditionalFormatting sqref="J105">
    <cfRule type="cellIs" dxfId="123" priority="124" operator="lessThan">
      <formula>0</formula>
    </cfRule>
  </conditionalFormatting>
  <conditionalFormatting sqref="J16:J19">
    <cfRule type="cellIs" dxfId="122" priority="123" operator="lessThan">
      <formula>0</formula>
    </cfRule>
  </conditionalFormatting>
  <conditionalFormatting sqref="J16:J19">
    <cfRule type="cellIs" dxfId="121" priority="122" operator="lessThan">
      <formula>0</formula>
    </cfRule>
  </conditionalFormatting>
  <conditionalFormatting sqref="J28:J30">
    <cfRule type="cellIs" dxfId="120" priority="121" operator="lessThan">
      <formula>0</formula>
    </cfRule>
  </conditionalFormatting>
  <conditionalFormatting sqref="J28:J30">
    <cfRule type="cellIs" dxfId="119" priority="120" operator="lessThan">
      <formula>0</formula>
    </cfRule>
  </conditionalFormatting>
  <conditionalFormatting sqref="J61">
    <cfRule type="cellIs" dxfId="118" priority="119" operator="lessThan">
      <formula>0</formula>
    </cfRule>
  </conditionalFormatting>
  <conditionalFormatting sqref="J61">
    <cfRule type="cellIs" dxfId="117" priority="118" operator="lessThan">
      <formula>0</formula>
    </cfRule>
  </conditionalFormatting>
  <conditionalFormatting sqref="J71:J102">
    <cfRule type="cellIs" dxfId="116" priority="117" operator="lessThan">
      <formula>0</formula>
    </cfRule>
  </conditionalFormatting>
  <conditionalFormatting sqref="J71:J102">
    <cfRule type="cellIs" dxfId="115" priority="116" operator="lessThan">
      <formula>0</formula>
    </cfRule>
  </conditionalFormatting>
  <conditionalFormatting sqref="J105">
    <cfRule type="cellIs" dxfId="114" priority="115" operator="lessThan">
      <formula>0</formula>
    </cfRule>
  </conditionalFormatting>
  <conditionalFormatting sqref="J105">
    <cfRule type="cellIs" dxfId="113" priority="114" operator="lessThan">
      <formula>0</formula>
    </cfRule>
  </conditionalFormatting>
  <conditionalFormatting sqref="C61">
    <cfRule type="cellIs" dxfId="112" priority="113" operator="lessThan">
      <formula>0</formula>
    </cfRule>
  </conditionalFormatting>
  <conditionalFormatting sqref="J61">
    <cfRule type="cellIs" dxfId="111" priority="112" operator="lessThan">
      <formula>0</formula>
    </cfRule>
  </conditionalFormatting>
  <conditionalFormatting sqref="J61">
    <cfRule type="cellIs" dxfId="110" priority="111" operator="lessThan">
      <formula>0</formula>
    </cfRule>
  </conditionalFormatting>
  <conditionalFormatting sqref="J61">
    <cfRule type="cellIs" dxfId="109" priority="110" operator="lessThan">
      <formula>0</formula>
    </cfRule>
  </conditionalFormatting>
  <conditionalFormatting sqref="J61">
    <cfRule type="cellIs" dxfId="108" priority="109" operator="lessThan">
      <formula>0</formula>
    </cfRule>
  </conditionalFormatting>
  <conditionalFormatting sqref="C71:C102">
    <cfRule type="cellIs" dxfId="107" priority="108" operator="lessThan">
      <formula>0</formula>
    </cfRule>
  </conditionalFormatting>
  <conditionalFormatting sqref="J71:J102">
    <cfRule type="cellIs" dxfId="106" priority="107" operator="lessThan">
      <formula>0</formula>
    </cfRule>
  </conditionalFormatting>
  <conditionalFormatting sqref="J71:J102">
    <cfRule type="cellIs" dxfId="105" priority="106" operator="lessThan">
      <formula>0</formula>
    </cfRule>
  </conditionalFormatting>
  <conditionalFormatting sqref="J71:J102">
    <cfRule type="cellIs" dxfId="104" priority="105" operator="lessThan">
      <formula>0</formula>
    </cfRule>
  </conditionalFormatting>
  <conditionalFormatting sqref="J71:J102">
    <cfRule type="cellIs" dxfId="103" priority="104" operator="lessThan">
      <formula>0</formula>
    </cfRule>
  </conditionalFormatting>
  <conditionalFormatting sqref="C105">
    <cfRule type="cellIs" dxfId="102" priority="103" operator="lessThan">
      <formula>0</formula>
    </cfRule>
  </conditionalFormatting>
  <conditionalFormatting sqref="J105">
    <cfRule type="cellIs" dxfId="101" priority="102" operator="lessThan">
      <formula>0</formula>
    </cfRule>
  </conditionalFormatting>
  <conditionalFormatting sqref="J105">
    <cfRule type="cellIs" dxfId="100" priority="101" operator="lessThan">
      <formula>0</formula>
    </cfRule>
  </conditionalFormatting>
  <conditionalFormatting sqref="J105">
    <cfRule type="cellIs" dxfId="99" priority="100" operator="lessThan">
      <formula>0</formula>
    </cfRule>
  </conditionalFormatting>
  <conditionalFormatting sqref="J105">
    <cfRule type="cellIs" dxfId="98" priority="99" operator="lessThan">
      <formula>0</formula>
    </cfRule>
  </conditionalFormatting>
  <conditionalFormatting sqref="J105">
    <cfRule type="cellIs" dxfId="97" priority="98" operator="lessThan">
      <formula>0</formula>
    </cfRule>
  </conditionalFormatting>
  <conditionalFormatting sqref="J105">
    <cfRule type="cellIs" dxfId="96" priority="97" operator="lessThan">
      <formula>0</formula>
    </cfRule>
  </conditionalFormatting>
  <conditionalFormatting sqref="J71:J102">
    <cfRule type="cellIs" dxfId="95" priority="96" operator="lessThan">
      <formula>0</formula>
    </cfRule>
  </conditionalFormatting>
  <conditionalFormatting sqref="J71:J102">
    <cfRule type="cellIs" dxfId="94" priority="95" operator="lessThan">
      <formula>0</formula>
    </cfRule>
  </conditionalFormatting>
  <conditionalFormatting sqref="J71:J102">
    <cfRule type="cellIs" dxfId="93" priority="94" operator="lessThan">
      <formula>0</formula>
    </cfRule>
  </conditionalFormatting>
  <conditionalFormatting sqref="J71:J102">
    <cfRule type="cellIs" dxfId="92" priority="93" operator="lessThan">
      <formula>0</formula>
    </cfRule>
  </conditionalFormatting>
  <conditionalFormatting sqref="C71:C102">
    <cfRule type="cellIs" dxfId="91" priority="92" operator="lessThan">
      <formula>0</formula>
    </cfRule>
  </conditionalFormatting>
  <conditionalFormatting sqref="J71:J102">
    <cfRule type="cellIs" dxfId="90" priority="91" operator="lessThan">
      <formula>0</formula>
    </cfRule>
  </conditionalFormatting>
  <conditionalFormatting sqref="J71:J102">
    <cfRule type="cellIs" dxfId="89" priority="90" operator="lessThan">
      <formula>0</formula>
    </cfRule>
  </conditionalFormatting>
  <conditionalFormatting sqref="J71:J102">
    <cfRule type="cellIs" dxfId="88" priority="89" operator="lessThan">
      <formula>0</formula>
    </cfRule>
  </conditionalFormatting>
  <conditionalFormatting sqref="J71:J102">
    <cfRule type="cellIs" dxfId="87" priority="88" operator="lessThan">
      <formula>0</formula>
    </cfRule>
  </conditionalFormatting>
  <conditionalFormatting sqref="J105">
    <cfRule type="cellIs" dxfId="86" priority="87" operator="lessThan">
      <formula>0</formula>
    </cfRule>
  </conditionalFormatting>
  <conditionalFormatting sqref="J105">
    <cfRule type="cellIs" dxfId="85" priority="86" operator="lessThan">
      <formula>0</formula>
    </cfRule>
  </conditionalFormatting>
  <conditionalFormatting sqref="J105">
    <cfRule type="cellIs" dxfId="84" priority="85" operator="lessThan">
      <formula>0</formula>
    </cfRule>
  </conditionalFormatting>
  <conditionalFormatting sqref="J105">
    <cfRule type="cellIs" dxfId="83" priority="84" operator="lessThan">
      <formula>0</formula>
    </cfRule>
  </conditionalFormatting>
  <conditionalFormatting sqref="J105">
    <cfRule type="cellIs" dxfId="82" priority="83" operator="lessThan">
      <formula>0</formula>
    </cfRule>
  </conditionalFormatting>
  <conditionalFormatting sqref="J105">
    <cfRule type="cellIs" dxfId="81" priority="82" operator="lessThan">
      <formula>0</formula>
    </cfRule>
  </conditionalFormatting>
  <conditionalFormatting sqref="C105">
    <cfRule type="cellIs" dxfId="80" priority="81" operator="lessThan">
      <formula>0</formula>
    </cfRule>
  </conditionalFormatting>
  <conditionalFormatting sqref="J105">
    <cfRule type="cellIs" dxfId="79" priority="80" operator="lessThan">
      <formula>0</formula>
    </cfRule>
  </conditionalFormatting>
  <conditionalFormatting sqref="J105">
    <cfRule type="cellIs" dxfId="78" priority="79" operator="lessThan">
      <formula>0</formula>
    </cfRule>
  </conditionalFormatting>
  <conditionalFormatting sqref="J105">
    <cfRule type="cellIs" dxfId="77" priority="78" operator="lessThan">
      <formula>0</formula>
    </cfRule>
  </conditionalFormatting>
  <conditionalFormatting sqref="J105">
    <cfRule type="cellIs" dxfId="76" priority="77" operator="lessThan">
      <formula>0</formula>
    </cfRule>
  </conditionalFormatting>
  <conditionalFormatting sqref="J16:J19">
    <cfRule type="cellIs" dxfId="75" priority="76" operator="lessThan">
      <formula>0</formula>
    </cfRule>
  </conditionalFormatting>
  <conditionalFormatting sqref="J16:J19">
    <cfRule type="cellIs" dxfId="74" priority="75" operator="lessThan">
      <formula>0</formula>
    </cfRule>
  </conditionalFormatting>
  <conditionalFormatting sqref="J28:J30">
    <cfRule type="cellIs" dxfId="73" priority="74" operator="lessThan">
      <formula>0</formula>
    </cfRule>
  </conditionalFormatting>
  <conditionalFormatting sqref="J28:J30">
    <cfRule type="cellIs" dxfId="72" priority="73" operator="lessThan">
      <formula>0</formula>
    </cfRule>
  </conditionalFormatting>
  <conditionalFormatting sqref="J61">
    <cfRule type="cellIs" dxfId="71" priority="72" operator="lessThan">
      <formula>0</formula>
    </cfRule>
  </conditionalFormatting>
  <conditionalFormatting sqref="J61">
    <cfRule type="cellIs" dxfId="70" priority="71" operator="lessThan">
      <formula>0</formula>
    </cfRule>
  </conditionalFormatting>
  <conditionalFormatting sqref="J71:J102">
    <cfRule type="cellIs" dxfId="69" priority="70" operator="lessThan">
      <formula>0</formula>
    </cfRule>
  </conditionalFormatting>
  <conditionalFormatting sqref="J71:J102">
    <cfRule type="cellIs" dxfId="68" priority="69" operator="lessThan">
      <formula>0</formula>
    </cfRule>
  </conditionalFormatting>
  <conditionalFormatting sqref="J16:J19">
    <cfRule type="cellIs" dxfId="67" priority="68" operator="lessThan">
      <formula>0</formula>
    </cfRule>
  </conditionalFormatting>
  <conditionalFormatting sqref="J16:J19">
    <cfRule type="cellIs" dxfId="66" priority="67" operator="lessThan">
      <formula>0</formula>
    </cfRule>
  </conditionalFormatting>
  <conditionalFormatting sqref="J21:J26">
    <cfRule type="cellIs" dxfId="65" priority="66" operator="lessThan">
      <formula>0</formula>
    </cfRule>
  </conditionalFormatting>
  <conditionalFormatting sqref="J21:J26">
    <cfRule type="cellIs" dxfId="64" priority="65" operator="lessThan">
      <formula>0</formula>
    </cfRule>
  </conditionalFormatting>
  <conditionalFormatting sqref="J28:J30">
    <cfRule type="cellIs" dxfId="63" priority="64" operator="lessThan">
      <formula>0</formula>
    </cfRule>
  </conditionalFormatting>
  <conditionalFormatting sqref="J28:J30">
    <cfRule type="cellIs" dxfId="62" priority="63" operator="lessThan">
      <formula>0</formula>
    </cfRule>
  </conditionalFormatting>
  <conditionalFormatting sqref="C32:C56 AI32:AL56">
    <cfRule type="cellIs" dxfId="61" priority="62" operator="lessThan">
      <formula>0</formula>
    </cfRule>
  </conditionalFormatting>
  <conditionalFormatting sqref="C59 AI59:AL59">
    <cfRule type="cellIs" dxfId="60" priority="61" operator="lessThan">
      <formula>0</formula>
    </cfRule>
  </conditionalFormatting>
  <conditionalFormatting sqref="J61">
    <cfRule type="cellIs" dxfId="59" priority="60" operator="lessThan">
      <formula>0</formula>
    </cfRule>
  </conditionalFormatting>
  <conditionalFormatting sqref="J61">
    <cfRule type="cellIs" dxfId="58" priority="59" operator="lessThan">
      <formula>0</formula>
    </cfRule>
  </conditionalFormatting>
  <conditionalFormatting sqref="J63:J68">
    <cfRule type="cellIs" dxfId="57" priority="58" operator="lessThan">
      <formula>0</formula>
    </cfRule>
  </conditionalFormatting>
  <conditionalFormatting sqref="J63:J68">
    <cfRule type="cellIs" dxfId="56" priority="57" operator="lessThan">
      <formula>0</formula>
    </cfRule>
  </conditionalFormatting>
  <conditionalFormatting sqref="J70:J102">
    <cfRule type="cellIs" dxfId="55" priority="56" operator="lessThan">
      <formula>0</formula>
    </cfRule>
  </conditionalFormatting>
  <conditionalFormatting sqref="J70:J102">
    <cfRule type="cellIs" dxfId="54" priority="55" operator="lessThan">
      <formula>0</formula>
    </cfRule>
  </conditionalFormatting>
  <conditionalFormatting sqref="J105">
    <cfRule type="cellIs" dxfId="53" priority="54" operator="lessThan">
      <formula>0</formula>
    </cfRule>
  </conditionalFormatting>
  <conditionalFormatting sqref="J105">
    <cfRule type="cellIs" dxfId="52" priority="53" operator="lessThan">
      <formula>0</formula>
    </cfRule>
  </conditionalFormatting>
  <conditionalFormatting sqref="C107:AL108 AM108:AU108">
    <cfRule type="cellIs" dxfId="51" priority="52" operator="lessThan">
      <formula>0</formula>
    </cfRule>
  </conditionalFormatting>
  <conditionalFormatting sqref="J107">
    <cfRule type="cellIs" dxfId="50" priority="51" operator="lessThan">
      <formula>0</formula>
    </cfRule>
  </conditionalFormatting>
  <conditionalFormatting sqref="J107">
    <cfRule type="cellIs" dxfId="49" priority="50" operator="lessThan">
      <formula>0</formula>
    </cfRule>
  </conditionalFormatting>
  <conditionalFormatting sqref="J107">
    <cfRule type="cellIs" dxfId="48" priority="49" operator="lessThan">
      <formula>0</formula>
    </cfRule>
  </conditionalFormatting>
  <conditionalFormatting sqref="J107">
    <cfRule type="cellIs" dxfId="47" priority="48" operator="lessThan">
      <formula>0</formula>
    </cfRule>
  </conditionalFormatting>
  <conditionalFormatting sqref="J107">
    <cfRule type="cellIs" dxfId="46" priority="47" operator="lessThan">
      <formula>0</formula>
    </cfRule>
  </conditionalFormatting>
  <conditionalFormatting sqref="J107">
    <cfRule type="cellIs" dxfId="45" priority="46" operator="lessThan">
      <formula>0</formula>
    </cfRule>
  </conditionalFormatting>
  <conditionalFormatting sqref="C107">
    <cfRule type="cellIs" dxfId="44" priority="45" operator="lessThan">
      <formula>0</formula>
    </cfRule>
  </conditionalFormatting>
  <conditionalFormatting sqref="J107">
    <cfRule type="cellIs" dxfId="43" priority="44" operator="lessThan">
      <formula>0</formula>
    </cfRule>
  </conditionalFormatting>
  <conditionalFormatting sqref="J107">
    <cfRule type="cellIs" dxfId="42" priority="43" operator="lessThan">
      <formula>0</formula>
    </cfRule>
  </conditionalFormatting>
  <conditionalFormatting sqref="J107">
    <cfRule type="cellIs" dxfId="41" priority="42" operator="lessThan">
      <formula>0</formula>
    </cfRule>
  </conditionalFormatting>
  <conditionalFormatting sqref="J107">
    <cfRule type="cellIs" dxfId="40" priority="41" operator="lessThan">
      <formula>0</formula>
    </cfRule>
  </conditionalFormatting>
  <conditionalFormatting sqref="J107">
    <cfRule type="cellIs" dxfId="39" priority="40" operator="lessThan">
      <formula>0</formula>
    </cfRule>
  </conditionalFormatting>
  <conditionalFormatting sqref="J107">
    <cfRule type="cellIs" dxfId="38" priority="39" operator="lessThan">
      <formula>0</formula>
    </cfRule>
  </conditionalFormatting>
  <conditionalFormatting sqref="J107">
    <cfRule type="cellIs" dxfId="37" priority="38" operator="lessThan">
      <formula>0</formula>
    </cfRule>
  </conditionalFormatting>
  <conditionalFormatting sqref="J107">
    <cfRule type="cellIs" dxfId="36" priority="37" operator="lessThan">
      <formula>0</formula>
    </cfRule>
  </conditionalFormatting>
  <conditionalFormatting sqref="J107">
    <cfRule type="cellIs" dxfId="35" priority="36" operator="lessThan">
      <formula>0</formula>
    </cfRule>
  </conditionalFormatting>
  <conditionalFormatting sqref="J107">
    <cfRule type="cellIs" dxfId="34" priority="35" operator="lessThan">
      <formula>0</formula>
    </cfRule>
  </conditionalFormatting>
  <conditionalFormatting sqref="J107">
    <cfRule type="cellIs" dxfId="33" priority="34" operator="lessThan">
      <formula>0</formula>
    </cfRule>
  </conditionalFormatting>
  <conditionalFormatting sqref="J107">
    <cfRule type="cellIs" dxfId="32" priority="33" operator="lessThan">
      <formula>0</formula>
    </cfRule>
  </conditionalFormatting>
  <conditionalFormatting sqref="C107">
    <cfRule type="cellIs" dxfId="31" priority="32" operator="lessThan">
      <formula>0</formula>
    </cfRule>
  </conditionalFormatting>
  <conditionalFormatting sqref="J107">
    <cfRule type="cellIs" dxfId="30" priority="31" operator="lessThan">
      <formula>0</formula>
    </cfRule>
  </conditionalFormatting>
  <conditionalFormatting sqref="J107">
    <cfRule type="cellIs" dxfId="29" priority="30" operator="lessThan">
      <formula>0</formula>
    </cfRule>
  </conditionalFormatting>
  <conditionalFormatting sqref="J107">
    <cfRule type="cellIs" dxfId="28" priority="29" operator="lessThan">
      <formula>0</formula>
    </cfRule>
  </conditionalFormatting>
  <conditionalFormatting sqref="J107">
    <cfRule type="cellIs" dxfId="27" priority="28" operator="lessThan">
      <formula>0</formula>
    </cfRule>
  </conditionalFormatting>
  <conditionalFormatting sqref="J107">
    <cfRule type="cellIs" dxfId="26" priority="27" operator="lessThan">
      <formula>0</formula>
    </cfRule>
  </conditionalFormatting>
  <conditionalFormatting sqref="J107">
    <cfRule type="cellIs" dxfId="25" priority="26" operator="lessThan">
      <formula>0</formula>
    </cfRule>
  </conditionalFormatting>
  <conditionalFormatting sqref="AL109 C110:AL110">
    <cfRule type="cellIs" dxfId="24" priority="25" operator="lessThan">
      <formula>0</formula>
    </cfRule>
  </conditionalFormatting>
  <conditionalFormatting sqref="AD32:AH56">
    <cfRule type="cellIs" dxfId="23" priority="24" operator="lessThan">
      <formula>0</formula>
    </cfRule>
  </conditionalFormatting>
  <conditionalFormatting sqref="AD59:AH59">
    <cfRule type="cellIs" dxfId="22" priority="23" operator="lessThan">
      <formula>0</formula>
    </cfRule>
  </conditionalFormatting>
  <conditionalFormatting sqref="B15:B102">
    <cfRule type="dataBar" priority="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{61268759-95F2-48DF-B2C2-FB5ED1533859}</x14:id>
        </ext>
      </extLst>
    </cfRule>
  </conditionalFormatting>
  <conditionalFormatting sqref="W32:AC56">
    <cfRule type="cellIs" dxfId="21" priority="22" operator="lessThan">
      <formula>0</formula>
    </cfRule>
  </conditionalFormatting>
  <conditionalFormatting sqref="W59:AC59">
    <cfRule type="cellIs" dxfId="20" priority="21" operator="lessThan">
      <formula>0</formula>
    </cfRule>
  </conditionalFormatting>
  <conditionalFormatting sqref="J16:J19">
    <cfRule type="cellIs" dxfId="19" priority="20" operator="lessThan">
      <formula>0</formula>
    </cfRule>
  </conditionalFormatting>
  <conditionalFormatting sqref="J16:J19">
    <cfRule type="cellIs" dxfId="18" priority="19" operator="lessThan">
      <formula>0</formula>
    </cfRule>
  </conditionalFormatting>
  <conditionalFormatting sqref="J21:J26">
    <cfRule type="cellIs" dxfId="17" priority="18" operator="lessThan">
      <formula>0</formula>
    </cfRule>
  </conditionalFormatting>
  <conditionalFormatting sqref="J21:J26">
    <cfRule type="cellIs" dxfId="16" priority="17" operator="lessThan">
      <formula>0</formula>
    </cfRule>
  </conditionalFormatting>
  <conditionalFormatting sqref="J28:J30">
    <cfRule type="cellIs" dxfId="15" priority="16" operator="lessThan">
      <formula>0</formula>
    </cfRule>
  </conditionalFormatting>
  <conditionalFormatting sqref="J28:J30">
    <cfRule type="cellIs" dxfId="14" priority="15" operator="lessThan">
      <formula>0</formula>
    </cfRule>
  </conditionalFormatting>
  <conditionalFormatting sqref="D32:V56">
    <cfRule type="cellIs" dxfId="13" priority="14" operator="lessThan">
      <formula>0</formula>
    </cfRule>
  </conditionalFormatting>
  <conditionalFormatting sqref="J32:J56">
    <cfRule type="cellIs" dxfId="12" priority="13" operator="lessThan">
      <formula>0</formula>
    </cfRule>
  </conditionalFormatting>
  <conditionalFormatting sqref="J32:J56">
    <cfRule type="cellIs" dxfId="11" priority="12" operator="lessThan">
      <formula>0</formula>
    </cfRule>
  </conditionalFormatting>
  <conditionalFormatting sqref="D59:V59">
    <cfRule type="cellIs" dxfId="10" priority="11" operator="lessThan">
      <formula>0</formula>
    </cfRule>
  </conditionalFormatting>
  <conditionalFormatting sqref="J59">
    <cfRule type="cellIs" dxfId="9" priority="10" operator="lessThan">
      <formula>0</formula>
    </cfRule>
  </conditionalFormatting>
  <conditionalFormatting sqref="J59">
    <cfRule type="cellIs" dxfId="8" priority="9" operator="lessThan">
      <formula>0</formula>
    </cfRule>
  </conditionalFormatting>
  <conditionalFormatting sqref="J61">
    <cfRule type="cellIs" dxfId="7" priority="8" operator="lessThan">
      <formula>0</formula>
    </cfRule>
  </conditionalFormatting>
  <conditionalFormatting sqref="J61">
    <cfRule type="cellIs" dxfId="6" priority="7" operator="lessThan">
      <formula>0</formula>
    </cfRule>
  </conditionalFormatting>
  <conditionalFormatting sqref="J63:J68">
    <cfRule type="cellIs" dxfId="5" priority="6" operator="lessThan">
      <formula>0</formula>
    </cfRule>
  </conditionalFormatting>
  <conditionalFormatting sqref="J63:J68">
    <cfRule type="cellIs" dxfId="4" priority="5" operator="lessThan">
      <formula>0</formula>
    </cfRule>
  </conditionalFormatting>
  <conditionalFormatting sqref="J70:J102">
    <cfRule type="cellIs" dxfId="3" priority="4" operator="lessThan">
      <formula>0</formula>
    </cfRule>
  </conditionalFormatting>
  <conditionalFormatting sqref="J70:J102">
    <cfRule type="cellIs" dxfId="2" priority="3" operator="lessThan">
      <formula>0</formula>
    </cfRule>
  </conditionalFormatting>
  <conditionalFormatting sqref="J105">
    <cfRule type="cellIs" dxfId="1" priority="2" operator="lessThan">
      <formula>0</formula>
    </cfRule>
  </conditionalFormatting>
  <conditionalFormatting sqref="J105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/>
  <colBreaks count="1" manualBreakCount="1">
    <brk id="37" min="2" max="109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1268759-95F2-48DF-B2C2-FB5ED15338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21_СВОД_МО _ПР_</vt:lpstr>
      <vt:lpstr>'21_СВОД_МО _ПР_'!Заголовки_для_печати</vt:lpstr>
      <vt:lpstr>'21_СВОД_МО _ПР_'!Область_печати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2022-03-22T06:25:43Z</cp:lastPrinted>
  <dcterms:created xsi:type="dcterms:W3CDTF">2022-01-19T12:28:01Z</dcterms:created>
  <dcterms:modified xsi:type="dcterms:W3CDTF">2022-03-22T06:25:46Z</dcterms:modified>
</cp:coreProperties>
</file>